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mc:AlternateContent xmlns:mc="http://schemas.openxmlformats.org/markup-compatibility/2006">
    <mc:Choice Requires="x15">
      <x15ac:absPath xmlns:x15ac="http://schemas.microsoft.com/office/spreadsheetml/2010/11/ac" url="D:\原E盘\集团公司\对外报送（2012年5月起）\国资委\"/>
    </mc:Choice>
  </mc:AlternateContent>
  <bookViews>
    <workbookView xWindow="0" yWindow="0" windowWidth="19141" windowHeight="6806" tabRatio="920" activeTab="10"/>
  </bookViews>
  <sheets>
    <sheet name="封面" sheetId="1" r:id="rId1"/>
    <sheet name="目录 " sheetId="25" r:id="rId2"/>
    <sheet name="填报说明" sheetId="3" r:id="rId3"/>
    <sheet name="01资产负债表" sheetId="19" r:id="rId4"/>
    <sheet name="02资产底数清单 " sheetId="20" r:id="rId5"/>
    <sheet name="03问题资产及整治清单" sheetId="21" r:id="rId6"/>
    <sheet name="04盘活利用清单" sheetId="22" r:id="rId7"/>
    <sheet name="05土地" sheetId="4" r:id="rId8"/>
    <sheet name="06房屋" sheetId="5" r:id="rId9"/>
    <sheet name="07股权" sheetId="6" r:id="rId10"/>
    <sheet name="08债权" sheetId="24" r:id="rId11"/>
    <sheet name="09私募基金" sheetId="9" r:id="rId12"/>
    <sheet name="10存货" sheetId="10" r:id="rId13"/>
    <sheet name="11无形资产" sheetId="11" r:id="rId14"/>
    <sheet name="12特许经营" sheetId="12" r:id="rId15"/>
    <sheet name="13数据资产" sheetId="13" r:id="rId16"/>
    <sheet name="14自然资源" sheetId="14" r:id="rId17"/>
    <sheet name="15大型机器设备" sheetId="15" r:id="rId18"/>
    <sheet name="16基础设施" sheetId="16" r:id="rId19"/>
    <sheet name="17货币资金" sheetId="17" r:id="rId20"/>
    <sheet name="18其他固定资产" sheetId="18" r:id="rId21"/>
    <sheet name="19勾稽关系" sheetId="23" r:id="rId22"/>
  </sheets>
  <externalReferences>
    <externalReference r:id="rId23"/>
    <externalReference r:id="rId24"/>
  </externalReferences>
  <definedNames>
    <definedName name="_xlnm.Print_Area" localSheetId="10">'08债权'!$A$1:$AP$30</definedName>
    <definedName name="_xlnm.Print_Area" localSheetId="17">'15大型机器设备'!$A$1:$AO$29</definedName>
    <definedName name="_xlnm.Print_Area" localSheetId="18">'16基础设施'!$A$1:$AN$28</definedName>
    <definedName name="_xlnm.Print_Area" localSheetId="19">'17货币资金'!$A$1:$S$21</definedName>
    <definedName name="_xlnm.Print_Area" localSheetId="0">封面!$A$1:$M$12</definedName>
    <definedName name="_xlnm.Print_Area" localSheetId="1">'目录 '!$A$1:$E$21</definedName>
    <definedName name="_xlnm.Print_Titles" localSheetId="4">'02资产底数清单 '!$A:$C,'02资产底数清单 '!$1:$8</definedName>
    <definedName name="_xlnm.Print_Titles" localSheetId="21">'19勾稽关系'!$1:$3</definedName>
    <definedName name="阿坝藏族羌族自治州">[1]city!$JB$2:$JB$14</definedName>
    <definedName name="阿克苏市">[1]city!$NX$2</definedName>
    <definedName name="阿拉尔市">[1]city!$NT$2</definedName>
    <definedName name="阿拉善盟">[1]city!$MJ$2:$MJ$4</definedName>
    <definedName name="阿勒泰市">[1]city!$OL$2</definedName>
    <definedName name="阿里地区">[1]city!$LP$2:$LP$8</definedName>
    <definedName name="阿图什市">[1]city!$OB$2</definedName>
    <definedName name="安徽省">[1]city!$R$2:$R$18</definedName>
    <definedName name="安康市">[1]city!$KU$2:$KU$12</definedName>
    <definedName name="安庆市">[1]city!$DP$2:$DP$13</definedName>
    <definedName name="安顺市">[1]city!$JH$2:$JH$8</definedName>
    <definedName name="安阳市">[1]city!$FN$2:$FN$11</definedName>
    <definedName name="鞍山市">[1]city!$BI$2:$BI$9</definedName>
    <definedName name="澳门特别行政区">[1]city!$MK$2</definedName>
    <definedName name="巴彦淖尔市">[1]city!$MF$2:$MF$9</definedName>
    <definedName name="巴中市">[1]city!$IZ$2:$IZ$6</definedName>
    <definedName name="白城市">[1]city!$CB$2:$CB$7</definedName>
    <definedName name="白沙黎族自治县">[1]city!$NL$2</definedName>
    <definedName name="白山市">[1]city!$BZ$2:$BZ$8</definedName>
    <definedName name="白银市">[1]city!$HW$2:$HW$7</definedName>
    <definedName name="百色市">[1]city!$LF$2:$LF$14</definedName>
    <definedName name="蚌埠市">[1]city!$DK$2:$DK$9</definedName>
    <definedName name="包头市">[1]city!$LZ$2:$LZ$11</definedName>
    <definedName name="宝鸡市">[1]city!$KO$2:$KO$14</definedName>
    <definedName name="保定市">[1]city!$AP$2:$AP$27</definedName>
    <definedName name="保山市">[1]city!$JS$2:$JS$7</definedName>
    <definedName name="保亭黎族苗族自治县">[1]city!$NP$2</definedName>
    <definedName name="北海市">[1]city!$LA$2:$LA$6</definedName>
    <definedName name="北京">[1]city!$B$2</definedName>
    <definedName name="北京市">[1]city!$F$2:$F$19</definedName>
    <definedName name="本溪市">[1]city!$BK$2:$BK$8</definedName>
    <definedName name="毕节地区">[1]city!$JJ$2:$JJ$9</definedName>
    <definedName name="滨州市">[1]city!$FI$2:$FI$9</definedName>
    <definedName name="亳州市">[1]city!$DW$2:$DW$6</definedName>
    <definedName name="博乐市">[1]city!$OG$2</definedName>
    <definedName name="沧州市">[1]city!$AS$2:$AS$18</definedName>
    <definedName name="昌都地区">[1]city!$LM$2:$LM$12</definedName>
    <definedName name="昌吉市">[1]city!$OD$2</definedName>
    <definedName name="昌江黎族自治县">[1]city!$NM$2</definedName>
    <definedName name="常德市">[1]city!$GT$2:$GT$11</definedName>
    <definedName name="常州市">[1]city!$CN$2:$CN$9</definedName>
    <definedName name="巢湖市">[1]city!$DU$2:$DU$7</definedName>
    <definedName name="朝阳市">[1]city!$BS$2:$BS$9</definedName>
    <definedName name="潮州市">[1]city!$HR$2:$HR$5</definedName>
    <definedName name="郴州市">[1]city!$GW$2:$GW$13</definedName>
    <definedName name="成都市">[1]city!$IJ$2:$IJ$21</definedName>
    <definedName name="承德市">[1]city!$AR$2:$AR$13</definedName>
    <definedName name="澄迈县">[1]city!$NH$2</definedName>
    <definedName name="池州市">[1]city!$DX$2:$DX$6</definedName>
    <definedName name="赤峰市">[1]city!$MB$2:$MB$14</definedName>
    <definedName name="崇左市">[1]city!$LJ$2:$LJ$9</definedName>
    <definedName name="滁州市">[1]city!$DR$2:$DR$10</definedName>
    <definedName name="楚雄彝族自治州">[1]city!$KA$2:$KA$11</definedName>
    <definedName name="达州市">[1]city!$IX$2:$IX$9</definedName>
    <definedName name="大理白族自治州">[1]city!$KB$2:$KB$13</definedName>
    <definedName name="大连市">[1]city!$BH$2:$BH$12</definedName>
    <definedName name="大庆市">[1]city!$MP$2</definedName>
    <definedName name="大同市">[1]city!$AW$2:$AW$13</definedName>
    <definedName name="大兴安岭地区">[1]city!$CJ$2:$CJ$4</definedName>
    <definedName name="丹东市">[1]city!$BL$2:$BL$8</definedName>
    <definedName name="儋州市">[1]city!$ND$2</definedName>
    <definedName name="德宏傣族景颇族自治州">[1]city!$KC$2:$KC$6</definedName>
    <definedName name="德阳市">[1]city!$IN$2:$IN$8</definedName>
    <definedName name="德州市">[1]city!$FG$2:$FG$13</definedName>
    <definedName name="迪庆藏族自治州">[1]city!$KD$2:$KD$4</definedName>
    <definedName name="定安县">[1]city!$NI$2</definedName>
    <definedName name="定西市">[1]city!$IE$2:$IE$9</definedName>
    <definedName name="东方市">[1]city!$NG$2</definedName>
    <definedName name="东莞市">[1]city!$MZ$2</definedName>
    <definedName name="东营市">[1]city!$EX$2:$EX$7</definedName>
    <definedName name="鄂尔多斯市">[1]city!$MD$2:$MD$9</definedName>
    <definedName name="鄂州市">[1]city!$GG$2:$GG$5</definedName>
    <definedName name="恩施土家族苗族自治州">[1]city!$GM$2:$GM$9</definedName>
    <definedName name="防城港市">[1]city!$LB$2:$LB$6</definedName>
    <definedName name="佛山市">[1]city!$HG$2:$HG$7</definedName>
    <definedName name="福建省">[1]city!$S$2:$S$10</definedName>
    <definedName name="福州市">[1]city!$DZ$2:$DZ$15</definedName>
    <definedName name="抚顺市">[1]city!$BJ$2:$BJ$9</definedName>
    <definedName name="抚州市">[1]city!$ER$2:$ER$13</definedName>
    <definedName name="阜康市">[1]city!$OE$2</definedName>
    <definedName name="阜新市">[1]city!$BO$2:$BO$9</definedName>
    <definedName name="阜阳市">[1]city!$DS$2:$DS$10</definedName>
    <definedName name="甘南藏族自治州">[1]city!$IH$2:$IH$9</definedName>
    <definedName name="甘肃省">[1]city!$Z$2:$Z$15</definedName>
    <definedName name="甘孜藏族自治州">[1]city!$JC$2:$JC$19</definedName>
    <definedName name="赣州市">[1]city!$EO$2:$EO$20</definedName>
    <definedName name="固原市">[1]city!$LU$2:$LU$7</definedName>
    <definedName name="广安市">[1]city!$IW$2:$IW$7</definedName>
    <definedName name="广东省">[1]city!$Y$2:$Y$22</definedName>
    <definedName name="广西壮族自治区">[1]city!$AF$2:$AF$15</definedName>
    <definedName name="广元市">[1]city!$IP$2:$IP$9</definedName>
    <definedName name="广州市">[1]city!$HB$2:$HB$14</definedName>
    <definedName name="贵港市">[1]city!$LD$2:$LD$7</definedName>
    <definedName name="贵阳市">[1]city!$JE$2:$JE$12</definedName>
    <definedName name="贵州省">[1]city!$AA$2:$AA$10</definedName>
    <definedName name="桂林市">[1]city!$KY$2:$KY$19</definedName>
    <definedName name="果洛藏族自治州">[1]city!$KJ$2:$KJ$7</definedName>
    <definedName name="哈尔滨市">[1]city!$CD$2:$CD$21</definedName>
    <definedName name="哈密市">[1]city!$NZ$2</definedName>
    <definedName name="海北藏族自治州">[1]city!$KG$2:$KG$5</definedName>
    <definedName name="海东地区">[1]city!$KF$2:$KF$7</definedName>
    <definedName name="海口市">[1]city!$JN$2:$JN$6</definedName>
    <definedName name="海南藏族自治州">[1]city!$KI$2:$KI$6</definedName>
    <definedName name="海南省">[1]city!$AB$2:$AB$19</definedName>
    <definedName name="海西蒙古族藏族自治州">[1]city!$KL$2:$KL$6</definedName>
    <definedName name="邯郸市">[1]city!$AN$2:$AN$21</definedName>
    <definedName name="汉中市">[1]city!$KS$2:$KS$13</definedName>
    <definedName name="杭州市">[1]city!$CX$2:$CX$15</definedName>
    <definedName name="合肥市">[1]city!$DI$2:$DI$9</definedName>
    <definedName name="和田市">[1]city!$OA$2</definedName>
    <definedName name="河北省">[1]city!$J$2:$J$12</definedName>
    <definedName name="河池市">[1]city!$LH$2:$LH$13</definedName>
    <definedName name="河南省">[1]city!$V$2:$V$19</definedName>
    <definedName name="河源市">[1]city!$HO$2:$HO$8</definedName>
    <definedName name="菏泽市">[1]city!$MT$2</definedName>
    <definedName name="贺州市">[1]city!$LG$2:$LG$6</definedName>
    <definedName name="鹤壁市">[1]city!$FO$2:$FO$7</definedName>
    <definedName name="鹤岗市">[1]city!$MN$2</definedName>
    <definedName name="黑河市">[1]city!$MR$2</definedName>
    <definedName name="黑龙江省">[1]city!$O$2:$O$14</definedName>
    <definedName name="衡水市">[1]city!$AU$2:$AU$13</definedName>
    <definedName name="衡阳市">[1]city!$GQ$2:$GQ$14</definedName>
    <definedName name="红河哈尼族彝族自治州">[1]city!$JY$2:$JY$14</definedName>
    <definedName name="呼和浩特市">[1]city!$LY$2:$LY$11</definedName>
    <definedName name="呼伦贝尔市">[1]city!$ME$2:$ME$15</definedName>
    <definedName name="葫芦岛市">[1]city!$BT$2:$BT$8</definedName>
    <definedName name="湖北省">[1]city!$W$2:$W$18</definedName>
    <definedName name="湖南省">[1]city!$X$2:$X$15</definedName>
    <definedName name="湖州市">[1]city!$DB$2:$DB$7</definedName>
    <definedName name="怀化市">[1]city!$GY$2:$GY$14</definedName>
    <definedName name="淮安市">[1]city!$CR$2:$CR$10</definedName>
    <definedName name="淮北市">[1]city!$DN$2:$DN$6</definedName>
    <definedName name="淮南市">[1]city!$DL$2:$DL$8</definedName>
    <definedName name="黄冈市">[1]city!$GJ$2:$GJ$12</definedName>
    <definedName name="黄南藏族自治州">[1]city!$KH$2:$KH$5</definedName>
    <definedName name="黄山市">[1]city!$DQ$2:$DQ$9</definedName>
    <definedName name="黄石市">[1]city!$GB$2:$GB$8</definedName>
    <definedName name="惠州市">[1]city!$HL$2:$HL$7</definedName>
    <definedName name="鸡西市">[1]city!$MO$2</definedName>
    <definedName name="吉安市">[1]city!$EP$2:$EP$15</definedName>
    <definedName name="吉林省">[1]city!$N$2:$N$10</definedName>
    <definedName name="吉林市">[1]city!$BV$2:$BV$11</definedName>
    <definedName name="济南市">[1]city!$ET$2:$ET$12</definedName>
    <definedName name="济宁市">[1]city!$FA$2:$FA$14</definedName>
    <definedName name="济源市">[1]city!$MU$2</definedName>
    <definedName name="佳木斯市">[1]city!$CH$2:$CH$13</definedName>
    <definedName name="嘉兴市">[1]city!$DA$2:$DA$9</definedName>
    <definedName name="嘉峪关市">[1]city!$HY$2</definedName>
    <definedName name="江门市">[1]city!$HH$2:$HH$9</definedName>
    <definedName name="江苏省">[1]city!$P$2:$P$14</definedName>
    <definedName name="江西省">[1]city!$T$2:$T$12</definedName>
    <definedName name="焦作市">[1]city!$FQ$2:$FQ$13</definedName>
    <definedName name="揭阳市">[1]city!$HS$2:$HS$7</definedName>
    <definedName name="金昌市">[1]city!$HV$2:$HV$4</definedName>
    <definedName name="金华市">[1]city!$DD$2:$DD$11</definedName>
    <definedName name="锦州市">[1]city!$BM$2:$BM$9</definedName>
    <definedName name="晋城市">[1]city!$AZ$2:$AZ$8</definedName>
    <definedName name="晋中市">[1]city!$BB$2:$BB$13</definedName>
    <definedName name="荆门市">[1]city!$GH$2:$GH$7</definedName>
    <definedName name="荆州市">[1]city!$GD$2:$GD$10</definedName>
    <definedName name="景德镇市">[1]city!$EJ$2:$EJ$6</definedName>
    <definedName name="九江市">[1]city!$EL$2:$EL$14</definedName>
    <definedName name="酒泉市">[1]city!$IC$2:$IC$9</definedName>
    <definedName name="喀什市">[1]city!$NY$2</definedName>
    <definedName name="开封市">[1]city!$FK$2:$FK$12</definedName>
    <definedName name="克拉玛依市">[1]city!$LX$2:$LX$6</definedName>
    <definedName name="库尔勒市">[1]city!$OC$2</definedName>
    <definedName name="奎屯市">[1]city!$OI$2</definedName>
    <definedName name="昆明市">[1]city!$JP$2:$JP$16</definedName>
    <definedName name="拉萨市">[1]city!$LK$2:$LK$10</definedName>
    <definedName name="来宾市">[1]city!$LI$2:$LI$8</definedName>
    <definedName name="莱芜市">[1]city!$FE$2:$FE$4</definedName>
    <definedName name="兰州市">[1]city!$HU$2:$HU$10</definedName>
    <definedName name="廊坊市">[1]city!$AT$2:$AT$12</definedName>
    <definedName name="乐东黎族自治县">[1]city!$NN$2</definedName>
    <definedName name="乐山市">[1]city!$IS$2:$IS$13</definedName>
    <definedName name="丽江市">[1]city!$JU$2:$JU$7</definedName>
    <definedName name="丽水市">[1]city!$DH$2:$DH$11</definedName>
    <definedName name="连云港市">[1]city!$CQ$2:$CQ$9</definedName>
    <definedName name="凉山彝族自治州">[1]city!$JD$2:$JD$18</definedName>
    <definedName name="辽宁省">[1]city!$M$2:$M$15</definedName>
    <definedName name="辽阳市">[1]city!$BP$2:$BP$9</definedName>
    <definedName name="辽源市">[1]city!$BX$2:$BX$6</definedName>
    <definedName name="聊城市">[1]city!$FH$2:$FH$10</definedName>
    <definedName name="林芝地区">[1]city!$LQ$2:$LQ$8</definedName>
    <definedName name="临沧市">[1]city!$JW$2:$JW$10</definedName>
    <definedName name="临汾市">[1]city!$BE$2:$BE$19</definedName>
    <definedName name="临高县">[1]city!$NK$2</definedName>
    <definedName name="临夏回族自治州">[1]city!$IG$2:$IG$9</definedName>
    <definedName name="临沂市">[1]city!$FF$2:$FF$14</definedName>
    <definedName name="陵水黎族自治县">[1]city!$NO$2</definedName>
    <definedName name="柳州市">[1]city!$KX$2:$KX$12</definedName>
    <definedName name="六安市">[1]city!$DV$2:$DV$9</definedName>
    <definedName name="六盘水市">[1]city!$JF$2:$JF$5</definedName>
    <definedName name="龙岩市">[1]city!$EG$2:$EG$9</definedName>
    <definedName name="陇南市">[1]city!$IF$2:$IF$11</definedName>
    <definedName name="娄底市">[1]city!$GZ$2:$GZ$7</definedName>
    <definedName name="泸州市">[1]city!$IM$2:$IM$9</definedName>
    <definedName name="洛阳市">[1]city!$FL$2:$FL$17</definedName>
    <definedName name="漯河市">[1]city!$FT$2:$FT$7</definedName>
    <definedName name="吕梁市">[1]city!$BF$2:$BF$15</definedName>
    <definedName name="马鞍山市">[1]city!$DM$2:$DM$6</definedName>
    <definedName name="茂名市">[1]city!$HJ$2:$HJ$8</definedName>
    <definedName name="眉山市">[1]city!$IU$2:$IU$8</definedName>
    <definedName name="梅州市">[1]city!$HM$2:$HM$10</definedName>
    <definedName name="米泉市">[1]city!$OF$2</definedName>
    <definedName name="绵阳市">[1]city!$IO$2:$IO$11</definedName>
    <definedName name="牡丹江市">[1]city!$CG$2:$CG$12</definedName>
    <definedName name="那曲地区">[1]city!$LL$2:$LL$11</definedName>
    <definedName name="南昌市">[1]city!$EI$2:$EI$11</definedName>
    <definedName name="南充市">[1]city!$IT$2:$IT$11</definedName>
    <definedName name="南京市">[1]city!$CK$2:$CK$15</definedName>
    <definedName name="南宁市">[1]city!$KW$2:$KW$14</definedName>
    <definedName name="南平市">[1]city!$EF$2:$EF$12</definedName>
    <definedName name="南通市">[1]city!$CP$2:$CP$10</definedName>
    <definedName name="南阳市">[1]city!$FV$2:$FV$15</definedName>
    <definedName name="内江市">[1]city!$IR$2:$IR$7</definedName>
    <definedName name="内蒙古自治区">[1]city!$AJ$2:$AJ$13</definedName>
    <definedName name="宁波市">[1]city!$CY$2:$CY$13</definedName>
    <definedName name="宁德市">[1]city!$EH$2:$EH$11</definedName>
    <definedName name="宁夏回族自治区">[1]city!$AH$2:$AH$6</definedName>
    <definedName name="怒江傈傈族自治州">[1]city!$NR$2</definedName>
    <definedName name="攀枝花市">[1]city!$IL$2:$IL$7</definedName>
    <definedName name="盘锦市">[1]city!$BQ$2:$BQ$6</definedName>
    <definedName name="平顶山市">[1]city!$FM$2:$FM$12</definedName>
    <definedName name="平凉市">[1]city!$IB$2:$IB$9</definedName>
    <definedName name="萍乡市">[1]city!$EK$2:$EK$7</definedName>
    <definedName name="莆田市">[1]city!$EB$2:$EB$7</definedName>
    <definedName name="濮阳市">[1]city!$FR$2:$FR$8</definedName>
    <definedName name="七台河市">[1]city!$CI$2:$CI$6</definedName>
    <definedName name="齐齐哈尔市">[1]city!$CE$2:$CE$18</definedName>
    <definedName name="潜江市">[1]city!$MX$2</definedName>
    <definedName name="黔东南苗族侗族自治州">[1]city!$JL$2:$JL$17</definedName>
    <definedName name="黔南布依族苗族自治州">[1]city!$JM$2:$JM$13</definedName>
    <definedName name="黔西南布依族苗族自治州">[1]city!$JK$2:$JK$9</definedName>
    <definedName name="钦州市">[1]city!$LC$2:$LC$6</definedName>
    <definedName name="秦皇岛市">[1]city!$AM$2:$AM$9</definedName>
    <definedName name="青岛市">[1]city!$EU$2:$EU$14</definedName>
    <definedName name="青海省">[1]city!$AD$2:$AD$9</definedName>
    <definedName name="清远市">[1]city!$HQ$2:$HQ$10</definedName>
    <definedName name="庆阳市">[1]city!$ID$2:$ID$10</definedName>
    <definedName name="琼海市">[1]city!$NC$2</definedName>
    <definedName name="琼中黎族苗族自治县">[1]city!$NQ$2</definedName>
    <definedName name="曲靖市">[1]city!$JQ$2:$JQ$11</definedName>
    <definedName name="衢州市">[1]city!$DE$2:$DE$8</definedName>
    <definedName name="泉州市">[1]city!$ED$2:$ED$14</definedName>
    <definedName name="日喀则地区">[1]city!$LO$2:$LO$19</definedName>
    <definedName name="日照市">[1]city!$FD$2:$FD$6</definedName>
    <definedName name="三门峡市">[1]city!$FU$2:$FU$8</definedName>
    <definedName name="三明市">[1]city!$EC$2:$EC$14</definedName>
    <definedName name="三亚市">[1]city!$JO$2</definedName>
    <definedName name="厦门市">[1]city!$EA$2:$EA$8</definedName>
    <definedName name="山东省">[1]city!$U$2:$U$18</definedName>
    <definedName name="山南地区">[1]city!$LN$2:$LN$13</definedName>
    <definedName name="山西省">[1]city!$K$2:$K$12</definedName>
    <definedName name="陕西省">[1]city!$AE$2:$AE$11</definedName>
    <definedName name="汕头市">[1]city!$HE$2:$HE$9</definedName>
    <definedName name="汕尾市">[1]city!$HN$2:$HN$6</definedName>
    <definedName name="商洛市">[1]city!$KV$2:$KV$9</definedName>
    <definedName name="商丘市">[1]city!$FW$2:$FW$11</definedName>
    <definedName name="上海">[1]city!$D$2</definedName>
    <definedName name="上海市">[1]city!$H$2:$H$20</definedName>
    <definedName name="上饶市">[1]city!$ES$2:$ES$14</definedName>
    <definedName name="韶关市">[1]city!$HF$2:$HF$12</definedName>
    <definedName name="邵阳市">[1]city!$GR$2:$GR$14</definedName>
    <definedName name="绍兴市">[1]city!$DC$2:$DC$8</definedName>
    <definedName name="深圳市">[1]city!$HC$2:$HC$8</definedName>
    <definedName name="神农架林区">[1]city!$MY$2</definedName>
    <definedName name="沈阳市">[1]city!$BG$2:$BG$15</definedName>
    <definedName name="省份" localSheetId="18">[2]city!$A$2:$A$35</definedName>
    <definedName name="省份">[1]city!$A$2:$A$35</definedName>
    <definedName name="十堰市">[1]city!$GC$2:$GC$10</definedName>
    <definedName name="石河子市">[1]city!$NS$2</definedName>
    <definedName name="石家庄市">[1]city!$AK$2:$AK$25</definedName>
    <definedName name="石嘴山市">[1]city!$LS$2:$LS$5</definedName>
    <definedName name="双鸭山市">[1]city!$CF$2:$CF$10</definedName>
    <definedName name="朔州市">[1]city!$BA$2:$BA$8</definedName>
    <definedName name="思茅市">[1]city!$JV$2:$JV$12</definedName>
    <definedName name="四川省">[1]city!$II$2:$II$22</definedName>
    <definedName name="四平市">[1]city!$BW$2:$BW$8</definedName>
    <definedName name="松原市">[1]city!$CA$2:$CA$7</definedName>
    <definedName name="苏州市">[1]city!$CO$2:$CO$13</definedName>
    <definedName name="宿迁市">[1]city!$CW$2:$CW$7</definedName>
    <definedName name="宿州市">[1]city!$DT$2:$DT$7</definedName>
    <definedName name="绥化市">[1]city!$MS$2</definedName>
    <definedName name="随州市">[1]city!$GL$2:$GL$4</definedName>
    <definedName name="遂宁市">[1]city!$IQ$2:$IQ$7</definedName>
    <definedName name="塔城市">[1]city!$OJ$2</definedName>
    <definedName name="台湾">[1]city!$L$2:$L$24</definedName>
    <definedName name="台湾省">[1]city!$MM$2</definedName>
    <definedName name="台州市">[1]city!$DG$2:$DG$11</definedName>
    <definedName name="太原市">[1]city!$AV$2:$AV$12</definedName>
    <definedName name="泰安市">[1]city!$FB$2:$FB$8</definedName>
    <definedName name="泰州市">[1]city!$CV$2:$CV$8</definedName>
    <definedName name="唐山市">[1]city!$AL$2:$AL$16</definedName>
    <definedName name="天津">[1]city!$C$2</definedName>
    <definedName name="天津市">[1]city!$G$2:$G$19</definedName>
    <definedName name="天门市">[1]city!$MW$2</definedName>
    <definedName name="天水市">[1]city!$HX$2:$HX$9</definedName>
    <definedName name="铁岭市">[1]city!$BR$2:$BR$9</definedName>
    <definedName name="通化市">[1]city!$BY$2:$BY$9</definedName>
    <definedName name="通辽市">[1]city!$MC$2:$MC$10</definedName>
    <definedName name="铜川市">[1]city!$KN$2:$KN$6</definedName>
    <definedName name="铜陵市">[1]city!$DO$2:$DO$6</definedName>
    <definedName name="铜仁地区">[1]city!$JI$2:$JI$11</definedName>
    <definedName name="图木舒克市">[1]city!$NU$2</definedName>
    <definedName name="吐鲁番市">[1]city!$NW$2</definedName>
    <definedName name="屯昌县">[1]city!$NJ$2</definedName>
    <definedName name="万宁市">[1]city!$NF$2</definedName>
    <definedName name="威海市">[1]city!$FC$2:$FC$6</definedName>
    <definedName name="潍坊市">[1]city!$EZ$2:$EZ$14</definedName>
    <definedName name="渭南市">[1]city!$KQ$2:$KQ$13</definedName>
    <definedName name="温州市">[1]city!$CZ$2:$CZ$13</definedName>
    <definedName name="文昌市">[1]city!$NE$2</definedName>
    <definedName name="文山壮族苗族自治州">[1]city!$JX$2:$JX$9</definedName>
    <definedName name="乌海市">[1]city!$MA$2:$MA$5</definedName>
    <definedName name="乌兰察布市">[1]city!$MG$2:$MG$13</definedName>
    <definedName name="乌鲁木齐市">[1]city!$LW$2:$LW$10</definedName>
    <definedName name="乌苏市">[1]city!$OK$2</definedName>
    <definedName name="无锡市">[1]city!$CL$2:$CL$10</definedName>
    <definedName name="芜湖市">[1]city!$DJ$2:$DJ$9</definedName>
    <definedName name="吴忠市">[1]city!$LT$2:$LT$6</definedName>
    <definedName name="梧州市">[1]city!$KZ$2:$KZ$9</definedName>
    <definedName name="五家渠市">[1]city!$NV$2</definedName>
    <definedName name="五指山市">[1]city!$NB$2</definedName>
    <definedName name="武汉市">[1]city!$GA$2:$GA$15</definedName>
    <definedName name="武威市">[1]city!$HZ$2:$HZ$6</definedName>
    <definedName name="西安市">[1]city!$KM$2:$KM$15</definedName>
    <definedName name="西藏自治区">[1]city!$AG$2:$AG$8</definedName>
    <definedName name="西宁市">[1]city!$KE$2:$KE$9</definedName>
    <definedName name="西双版纳傣族自治州">[1]city!$JZ$2:$JZ$4</definedName>
    <definedName name="锡林郭勒盟">[1]city!$MH$2:$MH$13</definedName>
    <definedName name="仙桃市">[1]city!$MV$2</definedName>
    <definedName name="咸宁市">[1]city!$GK$2:$GK$8</definedName>
    <definedName name="咸阳市">[1]city!$KP$2:$KP$16</definedName>
    <definedName name="香港特别行政区">[1]city!$ML$2</definedName>
    <definedName name="湘潭市">[1]city!$GP$2:$GP$7</definedName>
    <definedName name="湘西土家族苗族自治州">[1]city!$HA$2:$HA$9</definedName>
    <definedName name="襄樊市">[1]city!$GF$2:$GF$11</definedName>
    <definedName name="孝感市">[1]city!$GI$2:$GI$9</definedName>
    <definedName name="忻州市">[1]city!$BD$2:$BD$16</definedName>
    <definedName name="新疆维吾尔自治区">[1]city!$AI$2:$AI$23</definedName>
    <definedName name="新乡市">[1]city!$FP$2:$FP$14</definedName>
    <definedName name="新余市">[1]city!$EM$2:$EM$4</definedName>
    <definedName name="信阳市">[1]city!$FX$2:$FX$12</definedName>
    <definedName name="邢台市">[1]city!$AO$2:$AO$21</definedName>
    <definedName name="兴安盟">[1]city!$MI$2:$MI$7</definedName>
    <definedName name="徐州市">[1]city!$CM$2:$CM$13</definedName>
    <definedName name="许昌市">[1]city!$FS$2:$FS$8</definedName>
    <definedName name="宣城市">[1]city!$DY$2:$DY$9</definedName>
    <definedName name="雅安市">[1]city!$IY$2:$IY$10</definedName>
    <definedName name="烟台市">[1]city!$EY$2:$EY$14</definedName>
    <definedName name="延安市">[1]city!$KR$2:$KR$15</definedName>
    <definedName name="延边朝鲜族自治州">[1]city!$CC$2:$CC$9</definedName>
    <definedName name="盐城市">[1]city!$CS$2:$CS$11</definedName>
    <definedName name="扬州市">[1]city!$CT$2:$CT$9</definedName>
    <definedName name="阳江市">[1]city!$HP$2:$HP$6</definedName>
    <definedName name="阳泉市">[1]city!$AX$2:$AX$7</definedName>
    <definedName name="伊春市">[1]city!$MQ$2</definedName>
    <definedName name="伊宁市">[1]city!$OH$2</definedName>
    <definedName name="宜宾市">[1]city!$IV$2:$IV$12</definedName>
    <definedName name="宜昌市">[1]city!$GE$2:$GE$15</definedName>
    <definedName name="宜春市">[1]city!$EQ$2:$EQ$12</definedName>
    <definedName name="益阳市">[1]city!$GV$2:$GV$8</definedName>
    <definedName name="银川市">[1]city!$LR$2:$LR$8</definedName>
    <definedName name="鹰潭市">[1]city!$EN$2:$EN$5</definedName>
    <definedName name="营口市">[1]city!$BN$2:$BN$8</definedName>
    <definedName name="永州市">[1]city!$GX$2:$GX$13</definedName>
    <definedName name="榆林市">[1]city!$KT$2:$KT$14</definedName>
    <definedName name="玉林市">[1]city!$LE$2:$LE$8</definedName>
    <definedName name="玉树藏族自治州">[1]city!$KK$2:$KK$7</definedName>
    <definedName name="玉溪市">[1]city!$JR$2:$JR$11</definedName>
    <definedName name="岳阳市">[1]city!$GS$2:$GS$11</definedName>
    <definedName name="云浮市">[1]city!$HT$2:$HT$7</definedName>
    <definedName name="云南省">[1]city!$AC$2:$AC$17</definedName>
    <definedName name="运城市">[1]city!$BC$2:$BC$15</definedName>
    <definedName name="枣庄市">[1]city!$EW$2:$EW$8</definedName>
    <definedName name="湛江市">[1]city!$HI$2:$HI$11</definedName>
    <definedName name="张家界市">[1]city!$GU$2:$GU$6</definedName>
    <definedName name="张家口市">[1]city!$AQ$2:$AQ$19</definedName>
    <definedName name="张掖市">[1]city!$IA$2:$IA$8</definedName>
    <definedName name="漳州市">[1]city!$EE$2:$EE$13</definedName>
    <definedName name="长春市">[1]city!$BU$2:$BU$12</definedName>
    <definedName name="长沙市">[1]city!$GN$2:$GN$11</definedName>
    <definedName name="长治市">[1]city!$AY$2:$AY$15</definedName>
    <definedName name="昭通市">[1]city!$JT$2:$JT$13</definedName>
    <definedName name="肇庆市">[1]city!$HK$2:$HK$10</definedName>
    <definedName name="浙江省">[1]city!$Q$2:$Q$12</definedName>
    <definedName name="镇江市">[1]city!$CU$2:$CU$8</definedName>
    <definedName name="郑州市">[1]city!$FJ$2:$FJ$14</definedName>
    <definedName name="中山市">[1]city!$NA$2</definedName>
    <definedName name="中卫市">[1]city!$LV$2:$LV$5</definedName>
    <definedName name="重庆">[1]city!$E$2</definedName>
    <definedName name="重庆市">[1]city!$I$2:$I$41</definedName>
    <definedName name="舟山市">[1]city!$DF$2:$DF$6</definedName>
    <definedName name="周口市">[1]city!$FY$2:$FY$12</definedName>
    <definedName name="珠海市">[1]city!$HD$2:$HD$5</definedName>
    <definedName name="株洲市">[1]city!$GO$2:$GO$11</definedName>
    <definedName name="驻马店市">[1]city!$FZ$2:$FZ$12</definedName>
    <definedName name="资阳市">[1]city!$JA$2:$JA$6</definedName>
    <definedName name="淄博市">[1]city!$EV$2:$EV$10</definedName>
    <definedName name="自贡市">[1]city!$IK$2:$IK$8</definedName>
    <definedName name="遵义市">[1]city!$JG$2:$JG$16</definedName>
  </definedNames>
  <calcPr calcId="152511"/>
</workbook>
</file>

<file path=xl/calcChain.xml><?xml version="1.0" encoding="utf-8"?>
<calcChain xmlns="http://schemas.openxmlformats.org/spreadsheetml/2006/main">
  <c r="P27" i="18" l="1"/>
  <c r="O27" i="18"/>
  <c r="N27" i="18"/>
  <c r="P26" i="18"/>
  <c r="O26" i="18"/>
  <c r="N26" i="18"/>
  <c r="P25" i="18"/>
  <c r="O25" i="18"/>
  <c r="N25" i="18"/>
  <c r="P24" i="18"/>
  <c r="O24" i="18"/>
  <c r="N24" i="18"/>
  <c r="P23" i="18"/>
  <c r="O23" i="18"/>
  <c r="N23" i="18"/>
  <c r="P22" i="18"/>
  <c r="O22" i="18"/>
  <c r="N22" i="18"/>
  <c r="P21" i="18"/>
  <c r="O21" i="18"/>
  <c r="O18" i="18" s="1"/>
  <c r="N21" i="18"/>
  <c r="P20" i="18"/>
  <c r="O20" i="18"/>
  <c r="N20" i="18"/>
  <c r="P19" i="18"/>
  <c r="O19" i="18"/>
  <c r="N19" i="18"/>
  <c r="AM18" i="18"/>
  <c r="AL18" i="18"/>
  <c r="AK18" i="18"/>
  <c r="AJ18" i="18"/>
  <c r="AI18" i="18"/>
  <c r="AE18" i="18"/>
  <c r="Y18" i="18"/>
  <c r="W18" i="18"/>
  <c r="U18" i="18"/>
  <c r="S18" i="18"/>
  <c r="P18" i="18"/>
  <c r="BL12" i="20" s="1"/>
  <c r="N18" i="18"/>
  <c r="M18" i="18"/>
  <c r="L18" i="18"/>
  <c r="K18" i="18"/>
  <c r="J18" i="18"/>
  <c r="BJ12" i="20" s="1"/>
  <c r="I18" i="18"/>
  <c r="H18" i="18"/>
  <c r="G18" i="18"/>
  <c r="F18" i="18"/>
  <c r="E18" i="18"/>
  <c r="P17" i="18"/>
  <c r="O17" i="18"/>
  <c r="N17" i="18"/>
  <c r="P16" i="18"/>
  <c r="O16" i="18"/>
  <c r="N16" i="18"/>
  <c r="P15" i="18"/>
  <c r="O15" i="18"/>
  <c r="N15" i="18"/>
  <c r="P14" i="18"/>
  <c r="O14" i="18"/>
  <c r="N14" i="18"/>
  <c r="P13" i="18"/>
  <c r="O13" i="18"/>
  <c r="N13" i="18"/>
  <c r="P12" i="18"/>
  <c r="O12" i="18"/>
  <c r="N12" i="18"/>
  <c r="P11" i="18"/>
  <c r="O11" i="18"/>
  <c r="N11" i="18"/>
  <c r="P10" i="18"/>
  <c r="O10" i="18"/>
  <c r="O8" i="18" s="1"/>
  <c r="P7" i="18" s="1"/>
  <c r="N10" i="18"/>
  <c r="P9" i="18"/>
  <c r="O9" i="18"/>
  <c r="N9" i="18"/>
  <c r="AL8" i="18"/>
  <c r="AK8" i="18"/>
  <c r="AL7" i="18" s="1"/>
  <c r="AJ8" i="18"/>
  <c r="AK7" i="18" s="1"/>
  <c r="AI8" i="18"/>
  <c r="AJ7" i="18" s="1"/>
  <c r="AE8" i="18"/>
  <c r="Y8" i="18"/>
  <c r="W8" i="18"/>
  <c r="U8" i="18"/>
  <c r="S8" i="18"/>
  <c r="P8" i="18"/>
  <c r="BL10" i="20" s="1"/>
  <c r="N8" i="18"/>
  <c r="O7" i="18" s="1"/>
  <c r="M8" i="18"/>
  <c r="L8" i="18"/>
  <c r="K8" i="18"/>
  <c r="J8" i="18"/>
  <c r="I8" i="18"/>
  <c r="J7" i="18" s="1"/>
  <c r="H8" i="18"/>
  <c r="I7" i="18" s="1"/>
  <c r="G8" i="18"/>
  <c r="H7" i="18" s="1"/>
  <c r="F8" i="18"/>
  <c r="G7" i="18" s="1"/>
  <c r="E8" i="18"/>
  <c r="AI7" i="18"/>
  <c r="AE7" i="18"/>
  <c r="Y7" i="18"/>
  <c r="W7" i="18"/>
  <c r="U7" i="18"/>
  <c r="S7" i="18"/>
  <c r="N7" i="18"/>
  <c r="M7" i="18"/>
  <c r="L7" i="18"/>
  <c r="K7" i="18"/>
  <c r="F7" i="18"/>
  <c r="E7" i="18"/>
  <c r="G20" i="17"/>
  <c r="G19" i="17"/>
  <c r="G18" i="17"/>
  <c r="G17" i="17"/>
  <c r="G16" i="17"/>
  <c r="G15" i="17"/>
  <c r="Q14" i="17"/>
  <c r="K14" i="17"/>
  <c r="I14" i="17"/>
  <c r="G14" i="17"/>
  <c r="BH12" i="20" s="1"/>
  <c r="F14" i="17"/>
  <c r="E14" i="17"/>
  <c r="D14" i="17"/>
  <c r="G13" i="17"/>
  <c r="G12" i="17"/>
  <c r="G11" i="17"/>
  <c r="G10" i="17"/>
  <c r="G9" i="17"/>
  <c r="G7" i="17" s="1"/>
  <c r="G8" i="17"/>
  <c r="Q7" i="17"/>
  <c r="Q6" i="17" s="1"/>
  <c r="K7" i="17"/>
  <c r="K6" i="17" s="1"/>
  <c r="I7" i="17"/>
  <c r="I6" i="17" s="1"/>
  <c r="F7" i="17"/>
  <c r="BG10" i="20" s="1"/>
  <c r="BG8" i="20" s="1"/>
  <c r="E7" i="17"/>
  <c r="D7" i="17"/>
  <c r="BE10" i="20" s="1"/>
  <c r="BE8" i="20" s="1"/>
  <c r="E6" i="17"/>
  <c r="P26" i="16"/>
  <c r="M26" i="16"/>
  <c r="P25" i="16"/>
  <c r="M25" i="16"/>
  <c r="P24" i="16"/>
  <c r="M24" i="16"/>
  <c r="P23" i="16"/>
  <c r="M23" i="16"/>
  <c r="P22" i="16"/>
  <c r="M22" i="16"/>
  <c r="P21" i="16"/>
  <c r="M21" i="16"/>
  <c r="P20" i="16"/>
  <c r="M20" i="16"/>
  <c r="P19" i="16"/>
  <c r="P18" i="16" s="1"/>
  <c r="BD12" i="20" s="1"/>
  <c r="M19" i="16"/>
  <c r="AK18" i="16"/>
  <c r="AJ18" i="16"/>
  <c r="AI18" i="16"/>
  <c r="AH18" i="16"/>
  <c r="AD18" i="16"/>
  <c r="X18" i="16"/>
  <c r="V18" i="16"/>
  <c r="V7" i="16" s="1"/>
  <c r="T18" i="16"/>
  <c r="R18" i="16"/>
  <c r="O18" i="16"/>
  <c r="N18" i="16"/>
  <c r="M18" i="16"/>
  <c r="BA12" i="20" s="1"/>
  <c r="L18" i="16"/>
  <c r="K18" i="16"/>
  <c r="K7" i="16" s="1"/>
  <c r="P16" i="16"/>
  <c r="M16" i="16"/>
  <c r="P15" i="16"/>
  <c r="M15" i="16"/>
  <c r="P14" i="16"/>
  <c r="M14" i="16"/>
  <c r="P13" i="16"/>
  <c r="M13" i="16"/>
  <c r="P12" i="16"/>
  <c r="M12" i="16"/>
  <c r="P11" i="16"/>
  <c r="M11" i="16"/>
  <c r="P10" i="16"/>
  <c r="M10" i="16"/>
  <c r="P9" i="16"/>
  <c r="M9" i="16"/>
  <c r="M8" i="16" s="1"/>
  <c r="AK8" i="16"/>
  <c r="AJ8" i="16"/>
  <c r="AJ7" i="16" s="1"/>
  <c r="AI8" i="16"/>
  <c r="AH8" i="16"/>
  <c r="AD8" i="16"/>
  <c r="AD7" i="16" s="1"/>
  <c r="X8" i="16"/>
  <c r="X7" i="16" s="1"/>
  <c r="V8" i="16"/>
  <c r="T8" i="16"/>
  <c r="T7" i="16" s="1"/>
  <c r="R8" i="16"/>
  <c r="P8" i="16"/>
  <c r="BD10" i="20" s="1"/>
  <c r="BD8" i="20" s="1"/>
  <c r="O8" i="16"/>
  <c r="N8" i="16"/>
  <c r="L8" i="16"/>
  <c r="L7" i="16" s="1"/>
  <c r="K8" i="16"/>
  <c r="AK7" i="16"/>
  <c r="AI7" i="16"/>
  <c r="AH7" i="16"/>
  <c r="R7" i="16"/>
  <c r="O7" i="16"/>
  <c r="N7" i="16"/>
  <c r="Q27" i="15"/>
  <c r="P27" i="15"/>
  <c r="O27" i="15"/>
  <c r="Q26" i="15"/>
  <c r="P26" i="15"/>
  <c r="O26" i="15"/>
  <c r="Q25" i="15"/>
  <c r="P25" i="15"/>
  <c r="O25" i="15"/>
  <c r="Q24" i="15"/>
  <c r="P24" i="15"/>
  <c r="O24" i="15"/>
  <c r="Q23" i="15"/>
  <c r="P23" i="15"/>
  <c r="O23" i="15"/>
  <c r="Q22" i="15"/>
  <c r="P22" i="15"/>
  <c r="O22" i="15"/>
  <c r="Q21" i="15"/>
  <c r="P21" i="15"/>
  <c r="O21" i="15"/>
  <c r="Q20" i="15"/>
  <c r="P20" i="15"/>
  <c r="O20" i="15"/>
  <c r="Q19" i="15"/>
  <c r="Q18" i="15" s="1"/>
  <c r="AZ12" i="20" s="1"/>
  <c r="P19" i="15"/>
  <c r="P18" i="15" s="1"/>
  <c r="O19" i="15"/>
  <c r="O18" i="15" s="1"/>
  <c r="AL18" i="15"/>
  <c r="AK18" i="15"/>
  <c r="AJ18" i="15"/>
  <c r="AI18" i="15"/>
  <c r="AE18" i="15"/>
  <c r="Y18" i="15"/>
  <c r="W18" i="15"/>
  <c r="U18" i="15"/>
  <c r="S18" i="15"/>
  <c r="N18" i="15"/>
  <c r="M18" i="15"/>
  <c r="L18" i="15"/>
  <c r="K18" i="15"/>
  <c r="J18" i="15"/>
  <c r="I18" i="15"/>
  <c r="H18" i="15"/>
  <c r="G18" i="15"/>
  <c r="F18" i="15"/>
  <c r="Q17" i="15"/>
  <c r="P17" i="15"/>
  <c r="O17" i="15"/>
  <c r="Q16" i="15"/>
  <c r="P16" i="15"/>
  <c r="O16" i="15"/>
  <c r="Q15" i="15"/>
  <c r="P15" i="15"/>
  <c r="O15" i="15"/>
  <c r="Q14" i="15"/>
  <c r="P14" i="15"/>
  <c r="O14" i="15"/>
  <c r="Q13" i="15"/>
  <c r="P13" i="15"/>
  <c r="O13" i="15"/>
  <c r="Q12" i="15"/>
  <c r="P12" i="15"/>
  <c r="O12" i="15"/>
  <c r="Q11" i="15"/>
  <c r="P11" i="15"/>
  <c r="O11" i="15"/>
  <c r="Q10" i="15"/>
  <c r="P10" i="15"/>
  <c r="O10" i="15"/>
  <c r="Q9" i="15"/>
  <c r="Q8" i="15" s="1"/>
  <c r="P9" i="15"/>
  <c r="P8" i="15" s="1"/>
  <c r="P7" i="15" s="1"/>
  <c r="O9" i="15"/>
  <c r="O8" i="15" s="1"/>
  <c r="O7" i="15" s="1"/>
  <c r="AL8" i="15"/>
  <c r="AL7" i="15" s="1"/>
  <c r="AK8" i="15"/>
  <c r="AJ8" i="15"/>
  <c r="AI8" i="15"/>
  <c r="AE8" i="15"/>
  <c r="AE7" i="15" s="1"/>
  <c r="Y8" i="15"/>
  <c r="Y7" i="15" s="1"/>
  <c r="W8" i="15"/>
  <c r="W7" i="15" s="1"/>
  <c r="U8" i="15"/>
  <c r="S8" i="15"/>
  <c r="S7" i="15" s="1"/>
  <c r="N8" i="15"/>
  <c r="N7" i="15" s="1"/>
  <c r="M8" i="15"/>
  <c r="M7" i="15" s="1"/>
  <c r="L8" i="15"/>
  <c r="L7" i="15" s="1"/>
  <c r="K8" i="15"/>
  <c r="J8" i="15"/>
  <c r="J7" i="15" s="1"/>
  <c r="I8" i="15"/>
  <c r="H8" i="15"/>
  <c r="G8" i="15"/>
  <c r="F8" i="15"/>
  <c r="F7" i="15" s="1"/>
  <c r="AK7" i="15"/>
  <c r="AJ7" i="15"/>
  <c r="AI7" i="15"/>
  <c r="U7" i="15"/>
  <c r="K7" i="15"/>
  <c r="I7" i="15"/>
  <c r="H7" i="15"/>
  <c r="G7" i="15"/>
  <c r="R27" i="14"/>
  <c r="Q27" i="14"/>
  <c r="P27" i="14"/>
  <c r="O27" i="14"/>
  <c r="R26" i="14"/>
  <c r="Q26" i="14"/>
  <c r="P26" i="14"/>
  <c r="O26" i="14"/>
  <c r="R25" i="14"/>
  <c r="Q25" i="14"/>
  <c r="P25" i="14"/>
  <c r="O25" i="14"/>
  <c r="R24" i="14"/>
  <c r="Q24" i="14"/>
  <c r="P24" i="14"/>
  <c r="O24" i="14"/>
  <c r="R23" i="14"/>
  <c r="Q23" i="14"/>
  <c r="P23" i="14"/>
  <c r="O23" i="14"/>
  <c r="R22" i="14"/>
  <c r="Q22" i="14"/>
  <c r="P22" i="14"/>
  <c r="O22" i="14"/>
  <c r="R21" i="14"/>
  <c r="Q21" i="14"/>
  <c r="P21" i="14"/>
  <c r="O21" i="14"/>
  <c r="R20" i="14"/>
  <c r="R18" i="14" s="1"/>
  <c r="AV12" i="20" s="1"/>
  <c r="Q20" i="14"/>
  <c r="P20" i="14"/>
  <c r="O20" i="14"/>
  <c r="R19" i="14"/>
  <c r="Q19" i="14"/>
  <c r="P19" i="14"/>
  <c r="P18" i="14" s="1"/>
  <c r="O19" i="14"/>
  <c r="AQ18" i="14"/>
  <c r="AQ7" i="14" s="1"/>
  <c r="AP18" i="14"/>
  <c r="AO18" i="14"/>
  <c r="AO7" i="14" s="1"/>
  <c r="AN18" i="14"/>
  <c r="AJ18" i="14"/>
  <c r="AD18" i="14"/>
  <c r="AC18" i="14"/>
  <c r="AA18" i="14"/>
  <c r="Z18" i="14"/>
  <c r="Z7" i="14" s="1"/>
  <c r="X18" i="14"/>
  <c r="W18" i="14"/>
  <c r="W7" i="14" s="1"/>
  <c r="U18" i="14"/>
  <c r="T18" i="14"/>
  <c r="Q18" i="14"/>
  <c r="O18" i="14"/>
  <c r="AR12" i="20" s="1"/>
  <c r="N18" i="14"/>
  <c r="M18" i="14"/>
  <c r="M7" i="14" s="1"/>
  <c r="L18" i="14"/>
  <c r="K18" i="14"/>
  <c r="J18" i="14"/>
  <c r="I18" i="14"/>
  <c r="H18" i="14"/>
  <c r="G18" i="14"/>
  <c r="G7" i="14" s="1"/>
  <c r="F18" i="14"/>
  <c r="E18" i="14"/>
  <c r="E7" i="14" s="1"/>
  <c r="D18" i="14"/>
  <c r="C18" i="14"/>
  <c r="R17" i="14"/>
  <c r="Q17" i="14"/>
  <c r="P17" i="14"/>
  <c r="O17" i="14"/>
  <c r="R16" i="14"/>
  <c r="Q16" i="14"/>
  <c r="P16" i="14"/>
  <c r="O16" i="14"/>
  <c r="R15" i="14"/>
  <c r="Q15" i="14"/>
  <c r="P15" i="14"/>
  <c r="O15" i="14"/>
  <c r="R14" i="14"/>
  <c r="Q14" i="14"/>
  <c r="P14" i="14"/>
  <c r="O14" i="14"/>
  <c r="R13" i="14"/>
  <c r="Q13" i="14"/>
  <c r="P13" i="14"/>
  <c r="O13" i="14"/>
  <c r="R12" i="14"/>
  <c r="Q12" i="14"/>
  <c r="P12" i="14"/>
  <c r="O12" i="14"/>
  <c r="R11" i="14"/>
  <c r="Q11" i="14"/>
  <c r="P11" i="14"/>
  <c r="O11" i="14"/>
  <c r="R10" i="14"/>
  <c r="Q10" i="14"/>
  <c r="P10" i="14"/>
  <c r="O10" i="14"/>
  <c r="R9" i="14"/>
  <c r="Q9" i="14"/>
  <c r="Q8" i="14" s="1"/>
  <c r="Q7" i="14" s="1"/>
  <c r="P9" i="14"/>
  <c r="O9" i="14"/>
  <c r="O8" i="14" s="1"/>
  <c r="AQ8" i="14"/>
  <c r="AP8" i="14"/>
  <c r="AP7" i="14" s="1"/>
  <c r="AO8" i="14"/>
  <c r="AN8" i="14"/>
  <c r="AJ8" i="14"/>
  <c r="AD8" i="14"/>
  <c r="AD7" i="14" s="1"/>
  <c r="AC8" i="14"/>
  <c r="AC7" i="14" s="1"/>
  <c r="AA8" i="14"/>
  <c r="AA7" i="14" s="1"/>
  <c r="Z8" i="14"/>
  <c r="X8" i="14"/>
  <c r="X7" i="14" s="1"/>
  <c r="W8" i="14"/>
  <c r="U8" i="14"/>
  <c r="T8" i="14"/>
  <c r="R8" i="14"/>
  <c r="P8" i="14"/>
  <c r="N8" i="14"/>
  <c r="N7" i="14" s="1"/>
  <c r="M8" i="14"/>
  <c r="L8" i="14"/>
  <c r="K8" i="14"/>
  <c r="J8" i="14"/>
  <c r="J7" i="14" s="1"/>
  <c r="I8" i="14"/>
  <c r="I7" i="14" s="1"/>
  <c r="H8" i="14"/>
  <c r="H7" i="14" s="1"/>
  <c r="G8" i="14"/>
  <c r="F8" i="14"/>
  <c r="F7" i="14" s="1"/>
  <c r="E8" i="14"/>
  <c r="D8" i="14"/>
  <c r="C8" i="14"/>
  <c r="AN7" i="14"/>
  <c r="AJ7" i="14"/>
  <c r="U7" i="14"/>
  <c r="T7" i="14"/>
  <c r="L7" i="14"/>
  <c r="K7" i="14"/>
  <c r="D7" i="14"/>
  <c r="C7" i="14"/>
  <c r="U17" i="13"/>
  <c r="R17" i="13"/>
  <c r="U16" i="13"/>
  <c r="R16" i="13"/>
  <c r="U15" i="13"/>
  <c r="R15" i="13"/>
  <c r="R14" i="13" s="1"/>
  <c r="AP12" i="20" s="1"/>
  <c r="AO14" i="13"/>
  <c r="AH14" i="13"/>
  <c r="AH7" i="13" s="1"/>
  <c r="AE14" i="13"/>
  <c r="AB14" i="13"/>
  <c r="Y14" i="13"/>
  <c r="U14" i="13"/>
  <c r="T14" i="13"/>
  <c r="S14" i="13"/>
  <c r="Q14" i="13"/>
  <c r="Q7" i="13" s="1"/>
  <c r="P14" i="13"/>
  <c r="U11" i="13"/>
  <c r="R11" i="13"/>
  <c r="U10" i="13"/>
  <c r="R10" i="13"/>
  <c r="U9" i="13"/>
  <c r="U8" i="13" s="1"/>
  <c r="R9" i="13"/>
  <c r="AO8" i="13"/>
  <c r="AO7" i="13" s="1"/>
  <c r="AH8" i="13"/>
  <c r="AE8" i="13"/>
  <c r="AB8" i="13"/>
  <c r="Y8" i="13"/>
  <c r="Y7" i="13" s="1"/>
  <c r="T8" i="13"/>
  <c r="T7" i="13" s="1"/>
  <c r="S8" i="13"/>
  <c r="S7" i="13" s="1"/>
  <c r="R8" i="13"/>
  <c r="AP10" i="20" s="1"/>
  <c r="Q8" i="13"/>
  <c r="P8" i="13"/>
  <c r="AE7" i="13"/>
  <c r="AB7" i="13"/>
  <c r="P7" i="13"/>
  <c r="J37" i="12"/>
  <c r="J36" i="12"/>
  <c r="J35" i="12"/>
  <c r="J34" i="12"/>
  <c r="J33" i="12"/>
  <c r="J32" i="12"/>
  <c r="J31" i="12"/>
  <c r="J30" i="12"/>
  <c r="J29" i="12"/>
  <c r="J28" i="12"/>
  <c r="J27" i="12"/>
  <c r="J26" i="12"/>
  <c r="J25" i="12"/>
  <c r="J24" i="12"/>
  <c r="AM23" i="12"/>
  <c r="AM7" i="12" s="1"/>
  <c r="AL23" i="12"/>
  <c r="AL7" i="12" s="1"/>
  <c r="AK23" i="12"/>
  <c r="AJ23" i="12"/>
  <c r="AF23" i="12"/>
  <c r="AF7" i="12" s="1"/>
  <c r="Z23" i="12"/>
  <c r="X23" i="12"/>
  <c r="V23" i="12"/>
  <c r="T23" i="12"/>
  <c r="T7" i="12" s="1"/>
  <c r="R23" i="12"/>
  <c r="R7" i="12" s="1"/>
  <c r="Q23" i="12"/>
  <c r="Q7" i="12" s="1"/>
  <c r="P23" i="12"/>
  <c r="J23" i="12"/>
  <c r="I23" i="12"/>
  <c r="H23" i="12"/>
  <c r="G23" i="12"/>
  <c r="J22" i="12"/>
  <c r="J21" i="12"/>
  <c r="J20" i="12"/>
  <c r="J19" i="12"/>
  <c r="J18" i="12"/>
  <c r="J17" i="12"/>
  <c r="J16" i="12"/>
  <c r="J15" i="12"/>
  <c r="J14" i="12"/>
  <c r="J13" i="12"/>
  <c r="J12" i="12"/>
  <c r="J11" i="12"/>
  <c r="J10" i="12"/>
  <c r="J8" i="12" s="1"/>
  <c r="J9" i="12"/>
  <c r="AM8" i="12"/>
  <c r="AL8" i="12"/>
  <c r="AK8" i="12"/>
  <c r="AK7" i="12" s="1"/>
  <c r="AJ8" i="12"/>
  <c r="AF8" i="12"/>
  <c r="Z8" i="12"/>
  <c r="X8" i="12"/>
  <c r="V8" i="12"/>
  <c r="T8" i="12"/>
  <c r="R8" i="12"/>
  <c r="Q8" i="12"/>
  <c r="P8" i="12"/>
  <c r="I8" i="12"/>
  <c r="H8" i="12"/>
  <c r="AM10" i="20" s="1"/>
  <c r="AM8" i="20" s="1"/>
  <c r="G8" i="12"/>
  <c r="AJ7" i="12"/>
  <c r="Z7" i="12"/>
  <c r="X7" i="12"/>
  <c r="V7" i="12"/>
  <c r="P7" i="12"/>
  <c r="I7" i="12"/>
  <c r="H7" i="12"/>
  <c r="G7" i="12"/>
  <c r="O27" i="11"/>
  <c r="N27" i="11"/>
  <c r="M27" i="11"/>
  <c r="O26" i="11"/>
  <c r="N26" i="11"/>
  <c r="M26" i="11"/>
  <c r="O25" i="11"/>
  <c r="O18" i="11" s="1"/>
  <c r="AK12" i="20" s="1"/>
  <c r="N25" i="11"/>
  <c r="M25" i="11"/>
  <c r="O24" i="11"/>
  <c r="N24" i="11"/>
  <c r="M24" i="11"/>
  <c r="O23" i="11"/>
  <c r="N23" i="11"/>
  <c r="M23" i="11"/>
  <c r="O22" i="11"/>
  <c r="N22" i="11"/>
  <c r="M22" i="11"/>
  <c r="O21" i="11"/>
  <c r="N21" i="11"/>
  <c r="M21" i="11"/>
  <c r="O20" i="11"/>
  <c r="N20" i="11"/>
  <c r="N18" i="11" s="1"/>
  <c r="M20" i="11"/>
  <c r="O19" i="11"/>
  <c r="N19" i="11"/>
  <c r="M19" i="11"/>
  <c r="AK18" i="11"/>
  <c r="AJ18" i="11"/>
  <c r="AI18" i="11"/>
  <c r="AH18" i="11"/>
  <c r="AD18" i="11"/>
  <c r="X18" i="11"/>
  <c r="V18" i="11"/>
  <c r="T18" i="11"/>
  <c r="R18" i="11"/>
  <c r="M18" i="11"/>
  <c r="L18" i="11"/>
  <c r="K18" i="11"/>
  <c r="J18" i="11"/>
  <c r="I18" i="11"/>
  <c r="H18" i="11"/>
  <c r="G18" i="11"/>
  <c r="F18" i="11"/>
  <c r="E18" i="11"/>
  <c r="D18" i="11"/>
  <c r="O17" i="11"/>
  <c r="N17" i="11"/>
  <c r="M17" i="11"/>
  <c r="O16" i="11"/>
  <c r="N16" i="11"/>
  <c r="M16" i="11"/>
  <c r="O15" i="11"/>
  <c r="O8" i="11" s="1"/>
  <c r="N15" i="11"/>
  <c r="M15" i="11"/>
  <c r="O14" i="11"/>
  <c r="N14" i="11"/>
  <c r="M14" i="11"/>
  <c r="O13" i="11"/>
  <c r="N13" i="11"/>
  <c r="M13" i="11"/>
  <c r="O12" i="11"/>
  <c r="N12" i="11"/>
  <c r="M12" i="11"/>
  <c r="O11" i="11"/>
  <c r="N11" i="11"/>
  <c r="M11" i="11"/>
  <c r="O10" i="11"/>
  <c r="N10" i="11"/>
  <c r="N8" i="11" s="1"/>
  <c r="M10" i="11"/>
  <c r="O9" i="11"/>
  <c r="N9" i="11"/>
  <c r="M9" i="11"/>
  <c r="AK8" i="11"/>
  <c r="AK7" i="11" s="1"/>
  <c r="AJ8" i="11"/>
  <c r="AJ7" i="11" s="1"/>
  <c r="AI8" i="11"/>
  <c r="AH8" i="11"/>
  <c r="AH7" i="11" s="1"/>
  <c r="AD8" i="11"/>
  <c r="X8" i="11"/>
  <c r="V8" i="11"/>
  <c r="T8" i="11"/>
  <c r="T7" i="11" s="1"/>
  <c r="R8" i="11"/>
  <c r="R7" i="11" s="1"/>
  <c r="M8" i="11"/>
  <c r="M7" i="11" s="1"/>
  <c r="L8" i="11"/>
  <c r="K8" i="11"/>
  <c r="J8" i="11"/>
  <c r="I8" i="11"/>
  <c r="I7" i="11" s="1"/>
  <c r="H8" i="11"/>
  <c r="H7" i="11" s="1"/>
  <c r="G8" i="11"/>
  <c r="G7" i="11" s="1"/>
  <c r="F8" i="11"/>
  <c r="E8" i="11"/>
  <c r="E7" i="11" s="1"/>
  <c r="D8" i="11"/>
  <c r="AI7" i="11"/>
  <c r="AD7" i="11"/>
  <c r="X7" i="11"/>
  <c r="V7" i="11"/>
  <c r="L7" i="11"/>
  <c r="K7" i="11"/>
  <c r="J7" i="11"/>
  <c r="F7" i="11"/>
  <c r="D7" i="11"/>
  <c r="P28" i="10"/>
  <c r="O28" i="10"/>
  <c r="N28" i="10"/>
  <c r="P27" i="10"/>
  <c r="O27" i="10"/>
  <c r="N27" i="10"/>
  <c r="P26" i="10"/>
  <c r="O26" i="10"/>
  <c r="N26" i="10"/>
  <c r="P25" i="10"/>
  <c r="P18" i="10" s="1"/>
  <c r="AG12" i="20" s="1"/>
  <c r="O25" i="10"/>
  <c r="N25" i="10"/>
  <c r="P24" i="10"/>
  <c r="O24" i="10"/>
  <c r="N24" i="10"/>
  <c r="P23" i="10"/>
  <c r="O23" i="10"/>
  <c r="N23" i="10"/>
  <c r="P22" i="10"/>
  <c r="O22" i="10"/>
  <c r="N22" i="10"/>
  <c r="P21" i="10"/>
  <c r="O21" i="10"/>
  <c r="N21" i="10"/>
  <c r="P20" i="10"/>
  <c r="O20" i="10"/>
  <c r="O18" i="10" s="1"/>
  <c r="N20" i="10"/>
  <c r="P19" i="10"/>
  <c r="O19" i="10"/>
  <c r="N19" i="10"/>
  <c r="AL18" i="10"/>
  <c r="AK18" i="10"/>
  <c r="AJ18" i="10"/>
  <c r="AI18" i="10"/>
  <c r="AE18" i="10"/>
  <c r="Y18" i="10"/>
  <c r="W18" i="10"/>
  <c r="U18" i="10"/>
  <c r="S18" i="10"/>
  <c r="N18" i="10"/>
  <c r="M18" i="10"/>
  <c r="L18" i="10"/>
  <c r="K18" i="10"/>
  <c r="J18" i="10"/>
  <c r="I18" i="10"/>
  <c r="H18" i="10"/>
  <c r="G18" i="10"/>
  <c r="F18" i="10"/>
  <c r="E18" i="10"/>
  <c r="P17" i="10"/>
  <c r="O17" i="10"/>
  <c r="N17" i="10"/>
  <c r="P16" i="10"/>
  <c r="O16" i="10"/>
  <c r="N16" i="10"/>
  <c r="P15" i="10"/>
  <c r="P8" i="10" s="1"/>
  <c r="O15" i="10"/>
  <c r="N15" i="10"/>
  <c r="P14" i="10"/>
  <c r="O14" i="10"/>
  <c r="N14" i="10"/>
  <c r="P13" i="10"/>
  <c r="O13" i="10"/>
  <c r="N13" i="10"/>
  <c r="P12" i="10"/>
  <c r="O12" i="10"/>
  <c r="N12" i="10"/>
  <c r="P11" i="10"/>
  <c r="O11" i="10"/>
  <c r="N11" i="10"/>
  <c r="P10" i="10"/>
  <c r="O10" i="10"/>
  <c r="O8" i="10" s="1"/>
  <c r="N10" i="10"/>
  <c r="P9" i="10"/>
  <c r="O9" i="10"/>
  <c r="N9" i="10"/>
  <c r="AL8" i="10"/>
  <c r="AL7" i="10" s="1"/>
  <c r="AK8" i="10"/>
  <c r="AK7" i="10" s="1"/>
  <c r="AJ8" i="10"/>
  <c r="AI8" i="10"/>
  <c r="AI7" i="10" s="1"/>
  <c r="AE8" i="10"/>
  <c r="Y8" i="10"/>
  <c r="W8" i="10"/>
  <c r="U8" i="10"/>
  <c r="U7" i="10" s="1"/>
  <c r="S8" i="10"/>
  <c r="S7" i="10" s="1"/>
  <c r="N8" i="10"/>
  <c r="N7" i="10" s="1"/>
  <c r="M8" i="10"/>
  <c r="L8" i="10"/>
  <c r="K8" i="10"/>
  <c r="J8" i="10"/>
  <c r="J7" i="10" s="1"/>
  <c r="I8" i="10"/>
  <c r="I7" i="10" s="1"/>
  <c r="H8" i="10"/>
  <c r="H7" i="10" s="1"/>
  <c r="G8" i="10"/>
  <c r="F8" i="10"/>
  <c r="F7" i="10" s="1"/>
  <c r="E8" i="10"/>
  <c r="AJ7" i="10"/>
  <c r="AE7" i="10"/>
  <c r="Y7" i="10"/>
  <c r="W7" i="10"/>
  <c r="M7" i="10"/>
  <c r="L7" i="10"/>
  <c r="K7" i="10"/>
  <c r="G7" i="10"/>
  <c r="E7" i="10"/>
  <c r="AU22" i="9"/>
  <c r="AR22" i="9"/>
  <c r="AR11" i="9" s="1"/>
  <c r="AQ22" i="9"/>
  <c r="AO22" i="9"/>
  <c r="AM22" i="9"/>
  <c r="AJ22" i="9"/>
  <c r="AJ11" i="9" s="1"/>
  <c r="AI22" i="9"/>
  <c r="AH22" i="9"/>
  <c r="AG22" i="9"/>
  <c r="AF22" i="9"/>
  <c r="AF11" i="9" s="1"/>
  <c r="AE22" i="9"/>
  <c r="AB22" i="9"/>
  <c r="AA22" i="9"/>
  <c r="Z22" i="9"/>
  <c r="Z11" i="9" s="1"/>
  <c r="Y22" i="9"/>
  <c r="R22" i="9"/>
  <c r="AC12" i="20" s="1"/>
  <c r="Q22" i="9"/>
  <c r="P22" i="9"/>
  <c r="AA12" i="20" s="1"/>
  <c r="AA8" i="20" s="1"/>
  <c r="O22" i="9"/>
  <c r="L22" i="9"/>
  <c r="K22" i="9"/>
  <c r="J22" i="9"/>
  <c r="J11" i="9" s="1"/>
  <c r="I22" i="9"/>
  <c r="AU12" i="9"/>
  <c r="AR12" i="9"/>
  <c r="AQ12" i="9"/>
  <c r="AQ11" i="9" s="1"/>
  <c r="AO12" i="9"/>
  <c r="AM12" i="9"/>
  <c r="AJ12" i="9"/>
  <c r="AI12" i="9"/>
  <c r="AI11" i="9" s="1"/>
  <c r="AH12" i="9"/>
  <c r="AH11" i="9" s="1"/>
  <c r="AG12" i="9"/>
  <c r="AG11" i="9" s="1"/>
  <c r="AF12" i="9"/>
  <c r="AE12" i="9"/>
  <c r="AE11" i="9" s="1"/>
  <c r="AB12" i="9"/>
  <c r="AA12" i="9"/>
  <c r="Z12" i="9"/>
  <c r="Y12" i="9"/>
  <c r="Y11" i="9" s="1"/>
  <c r="R12" i="9"/>
  <c r="R11" i="9" s="1"/>
  <c r="Q12" i="9"/>
  <c r="Q11" i="9" s="1"/>
  <c r="P12" i="9"/>
  <c r="O12" i="9"/>
  <c r="Z10" i="20" s="1"/>
  <c r="Z8" i="20" s="1"/>
  <c r="L12" i="9"/>
  <c r="K12" i="9"/>
  <c r="J12" i="9"/>
  <c r="I12" i="9"/>
  <c r="I11" i="9" s="1"/>
  <c r="AO11" i="9"/>
  <c r="AM11" i="9"/>
  <c r="AB11" i="9"/>
  <c r="AA11" i="9"/>
  <c r="L11" i="9"/>
  <c r="K11" i="9"/>
  <c r="R28" i="24"/>
  <c r="Q28" i="24"/>
  <c r="P28" i="24"/>
  <c r="R27" i="24"/>
  <c r="Q27" i="24"/>
  <c r="P27" i="24"/>
  <c r="R26" i="24"/>
  <c r="Q26" i="24"/>
  <c r="P26" i="24"/>
  <c r="R25" i="24"/>
  <c r="Q25" i="24"/>
  <c r="P25" i="24"/>
  <c r="R24" i="24"/>
  <c r="Q24" i="24"/>
  <c r="P24" i="24"/>
  <c r="R23" i="24"/>
  <c r="Q23" i="24"/>
  <c r="P23" i="24"/>
  <c r="R22" i="24"/>
  <c r="Q22" i="24"/>
  <c r="P22" i="24"/>
  <c r="R21" i="24"/>
  <c r="R19" i="24" s="1"/>
  <c r="Y12" i="20" s="1"/>
  <c r="Q21" i="24"/>
  <c r="P21" i="24"/>
  <c r="R20" i="24"/>
  <c r="Q20" i="24"/>
  <c r="P20" i="24"/>
  <c r="P19" i="24" s="1"/>
  <c r="AM19" i="24"/>
  <c r="AL19" i="24"/>
  <c r="AK19" i="24"/>
  <c r="AJ19" i="24"/>
  <c r="AF19" i="24"/>
  <c r="Z19" i="24"/>
  <c r="X19" i="24"/>
  <c r="V19" i="24"/>
  <c r="T19" i="24"/>
  <c r="Q19" i="24"/>
  <c r="O19" i="24"/>
  <c r="N19" i="24"/>
  <c r="M19" i="24"/>
  <c r="L19" i="24"/>
  <c r="K19" i="24"/>
  <c r="J19" i="24"/>
  <c r="I19" i="24"/>
  <c r="V12" i="20" s="1"/>
  <c r="H19" i="24"/>
  <c r="G19" i="24"/>
  <c r="R18" i="24"/>
  <c r="Q18" i="24"/>
  <c r="P18" i="24"/>
  <c r="R17" i="24"/>
  <c r="Q17" i="24"/>
  <c r="P17" i="24"/>
  <c r="R16" i="24"/>
  <c r="Q16" i="24"/>
  <c r="P16" i="24"/>
  <c r="R15" i="24"/>
  <c r="Q15" i="24"/>
  <c r="P15" i="24"/>
  <c r="R14" i="24"/>
  <c r="Q14" i="24"/>
  <c r="P14" i="24"/>
  <c r="R13" i="24"/>
  <c r="Q13" i="24"/>
  <c r="P13" i="24"/>
  <c r="R12" i="24"/>
  <c r="Q12" i="24"/>
  <c r="P12" i="24"/>
  <c r="R11" i="24"/>
  <c r="Q11" i="24"/>
  <c r="P11" i="24"/>
  <c r="R10" i="24"/>
  <c r="Q10" i="24"/>
  <c r="P10" i="24"/>
  <c r="R9" i="24"/>
  <c r="R8" i="24" s="1"/>
  <c r="Q9" i="24"/>
  <c r="Q8" i="24" s="1"/>
  <c r="Q7" i="24" s="1"/>
  <c r="P9" i="24"/>
  <c r="P8" i="24" s="1"/>
  <c r="P7" i="24" s="1"/>
  <c r="AM8" i="24"/>
  <c r="AL8" i="24"/>
  <c r="AK8" i="24"/>
  <c r="AJ8" i="24"/>
  <c r="AJ7" i="24" s="1"/>
  <c r="AF8" i="24"/>
  <c r="AF7" i="24" s="1"/>
  <c r="Z8" i="24"/>
  <c r="Z7" i="24" s="1"/>
  <c r="X8" i="24"/>
  <c r="V8" i="24"/>
  <c r="V7" i="24" s="1"/>
  <c r="T8" i="24"/>
  <c r="O8" i="24"/>
  <c r="O7" i="24" s="1"/>
  <c r="N8" i="24"/>
  <c r="N7" i="24" s="1"/>
  <c r="M8" i="24"/>
  <c r="L8" i="24"/>
  <c r="L7" i="24" s="1"/>
  <c r="K8" i="24"/>
  <c r="J8" i="24"/>
  <c r="I8" i="24"/>
  <c r="H8" i="24"/>
  <c r="H7" i="24" s="1"/>
  <c r="G8" i="24"/>
  <c r="G7" i="24" s="1"/>
  <c r="AM7" i="24"/>
  <c r="AL7" i="24"/>
  <c r="AK7" i="24"/>
  <c r="X7" i="24"/>
  <c r="T7" i="24"/>
  <c r="M7" i="24"/>
  <c r="K7" i="24"/>
  <c r="J7" i="24"/>
  <c r="I7" i="24"/>
  <c r="O29" i="6"/>
  <c r="N29" i="6"/>
  <c r="M29" i="6"/>
  <c r="O28" i="6"/>
  <c r="N28" i="6"/>
  <c r="M28" i="6"/>
  <c r="O27" i="6"/>
  <c r="N27" i="6"/>
  <c r="M27" i="6"/>
  <c r="O26" i="6"/>
  <c r="N26" i="6"/>
  <c r="M26" i="6"/>
  <c r="O25" i="6"/>
  <c r="N25" i="6"/>
  <c r="M25" i="6"/>
  <c r="O24" i="6"/>
  <c r="N24" i="6"/>
  <c r="M24" i="6"/>
  <c r="O23" i="6"/>
  <c r="N23" i="6"/>
  <c r="N19" i="6" s="1"/>
  <c r="M23" i="6"/>
  <c r="O22" i="6"/>
  <c r="N22" i="6"/>
  <c r="M22" i="6"/>
  <c r="O21" i="6"/>
  <c r="N21" i="6"/>
  <c r="M21" i="6"/>
  <c r="O20" i="6"/>
  <c r="O19" i="6" s="1"/>
  <c r="U12" i="20" s="1"/>
  <c r="N20" i="6"/>
  <c r="M20" i="6"/>
  <c r="M19" i="6" s="1"/>
  <c r="AU19" i="6"/>
  <c r="AT19" i="6"/>
  <c r="AS19" i="6"/>
  <c r="AR19" i="6"/>
  <c r="AN19" i="6"/>
  <c r="AH19" i="6"/>
  <c r="AF19" i="6"/>
  <c r="AF7" i="6" s="1"/>
  <c r="AD19" i="6"/>
  <c r="AB19" i="6"/>
  <c r="Z19" i="6"/>
  <c r="Y19" i="6"/>
  <c r="X19" i="6"/>
  <c r="W19" i="6"/>
  <c r="V19" i="6"/>
  <c r="U19" i="6"/>
  <c r="U7" i="6" s="1"/>
  <c r="R19" i="6"/>
  <c r="Q19" i="6"/>
  <c r="P19" i="6"/>
  <c r="L19" i="6"/>
  <c r="T12" i="20" s="1"/>
  <c r="K19" i="6"/>
  <c r="K7" i="6" s="1"/>
  <c r="J19" i="6"/>
  <c r="I19" i="6"/>
  <c r="H19" i="6"/>
  <c r="G19" i="6"/>
  <c r="F19" i="6"/>
  <c r="E19" i="6"/>
  <c r="D19" i="6"/>
  <c r="O18" i="6"/>
  <c r="N18" i="6"/>
  <c r="M18" i="6"/>
  <c r="O17" i="6"/>
  <c r="N17" i="6"/>
  <c r="M17" i="6"/>
  <c r="O16" i="6"/>
  <c r="N16" i="6"/>
  <c r="M16" i="6"/>
  <c r="O15" i="6"/>
  <c r="N15" i="6"/>
  <c r="M15" i="6"/>
  <c r="O14" i="6"/>
  <c r="N14" i="6"/>
  <c r="M14" i="6"/>
  <c r="O13" i="6"/>
  <c r="N13" i="6"/>
  <c r="M13" i="6"/>
  <c r="O12" i="6"/>
  <c r="N12" i="6"/>
  <c r="M12" i="6"/>
  <c r="O11" i="6"/>
  <c r="O8" i="6" s="1"/>
  <c r="N11" i="6"/>
  <c r="M11" i="6"/>
  <c r="O10" i="6"/>
  <c r="N10" i="6"/>
  <c r="M10" i="6"/>
  <c r="O9" i="6"/>
  <c r="N9" i="6"/>
  <c r="M9" i="6"/>
  <c r="M8" i="6" s="1"/>
  <c r="M7" i="6" s="1"/>
  <c r="AU8" i="6"/>
  <c r="AU7" i="6" s="1"/>
  <c r="AT8" i="6"/>
  <c r="AT7" i="6" s="1"/>
  <c r="AS8" i="6"/>
  <c r="AR8" i="6"/>
  <c r="AR7" i="6" s="1"/>
  <c r="AN8" i="6"/>
  <c r="AH8" i="6"/>
  <c r="AF8" i="6"/>
  <c r="AD8" i="6"/>
  <c r="AD7" i="6" s="1"/>
  <c r="AB8" i="6"/>
  <c r="AB7" i="6" s="1"/>
  <c r="Z8" i="6"/>
  <c r="Z7" i="6" s="1"/>
  <c r="Y8" i="6"/>
  <c r="X8" i="6"/>
  <c r="X7" i="6" s="1"/>
  <c r="W8" i="6"/>
  <c r="V8" i="6"/>
  <c r="U8" i="6"/>
  <c r="R8" i="6"/>
  <c r="R7" i="6" s="1"/>
  <c r="Q8" i="6"/>
  <c r="Q7" i="6" s="1"/>
  <c r="P8" i="6"/>
  <c r="P7" i="6" s="1"/>
  <c r="N8" i="6"/>
  <c r="N7" i="6" s="1"/>
  <c r="L8" i="6"/>
  <c r="K8" i="6"/>
  <c r="J8" i="6"/>
  <c r="J7" i="6" s="1"/>
  <c r="I8" i="6"/>
  <c r="S10" i="20" s="1"/>
  <c r="S8" i="20" s="1"/>
  <c r="H8" i="6"/>
  <c r="H7" i="6" s="1"/>
  <c r="G8" i="6"/>
  <c r="F8" i="6"/>
  <c r="R10" i="20" s="1"/>
  <c r="E8" i="6"/>
  <c r="D8" i="6"/>
  <c r="AS7" i="6"/>
  <c r="AN7" i="6"/>
  <c r="AH7" i="6"/>
  <c r="Y7" i="6"/>
  <c r="W7" i="6"/>
  <c r="V7" i="6"/>
  <c r="L7" i="6"/>
  <c r="G7" i="6"/>
  <c r="E7" i="6"/>
  <c r="D7" i="6"/>
  <c r="AJ27" i="5"/>
  <c r="AI27" i="5"/>
  <c r="AH27" i="5"/>
  <c r="AG27" i="5"/>
  <c r="AJ26" i="5"/>
  <c r="AI26" i="5"/>
  <c r="AH26" i="5"/>
  <c r="AG26" i="5"/>
  <c r="AJ25" i="5"/>
  <c r="AI25" i="5"/>
  <c r="AH25" i="5"/>
  <c r="AG25" i="5"/>
  <c r="AJ24" i="5"/>
  <c r="AI24" i="5"/>
  <c r="AH24" i="5"/>
  <c r="AG24" i="5"/>
  <c r="AJ23" i="5"/>
  <c r="AI23" i="5"/>
  <c r="AH23" i="5"/>
  <c r="AG23" i="5"/>
  <c r="AJ22" i="5"/>
  <c r="AI22" i="5"/>
  <c r="AH22" i="5"/>
  <c r="AG22" i="5"/>
  <c r="AJ21" i="5"/>
  <c r="AI21" i="5"/>
  <c r="AH21" i="5"/>
  <c r="AG21" i="5"/>
  <c r="AJ20" i="5"/>
  <c r="AJ18" i="5" s="1"/>
  <c r="AI20" i="5"/>
  <c r="AI18" i="5" s="1"/>
  <c r="AH20" i="5"/>
  <c r="AH18" i="5" s="1"/>
  <c r="AG20" i="5"/>
  <c r="AJ19" i="5"/>
  <c r="AI19" i="5"/>
  <c r="AH19" i="5"/>
  <c r="AG19" i="5"/>
  <c r="AG18" i="5" s="1"/>
  <c r="BP18" i="5"/>
  <c r="BO18" i="5"/>
  <c r="BN18" i="5"/>
  <c r="BM18" i="5"/>
  <c r="BI18" i="5"/>
  <c r="BC18" i="5"/>
  <c r="BB18" i="5"/>
  <c r="AZ18" i="5"/>
  <c r="AY18" i="5"/>
  <c r="AW18" i="5"/>
  <c r="AV18" i="5"/>
  <c r="AT18" i="5"/>
  <c r="AS18" i="5"/>
  <c r="AQ18" i="5"/>
  <c r="AP18" i="5"/>
  <c r="AO18" i="5"/>
  <c r="AN18" i="5"/>
  <c r="AM18" i="5"/>
  <c r="AL18" i="5"/>
  <c r="AK18" i="5"/>
  <c r="AF18" i="5"/>
  <c r="AE18" i="5"/>
  <c r="AD18" i="5"/>
  <c r="AC18" i="5"/>
  <c r="AB18" i="5"/>
  <c r="AA18" i="5"/>
  <c r="Z18" i="5"/>
  <c r="Y18" i="5"/>
  <c r="X18" i="5"/>
  <c r="W18" i="5"/>
  <c r="V18" i="5"/>
  <c r="U18" i="5"/>
  <c r="AJ17" i="5"/>
  <c r="AI17" i="5"/>
  <c r="AH17" i="5"/>
  <c r="AG17" i="5"/>
  <c r="AJ16" i="5"/>
  <c r="AI16" i="5"/>
  <c r="AH16" i="5"/>
  <c r="AG16" i="5"/>
  <c r="AJ15" i="5"/>
  <c r="AI15" i="5"/>
  <c r="AH15" i="5"/>
  <c r="AG15" i="5"/>
  <c r="AJ14" i="5"/>
  <c r="AI14" i="5"/>
  <c r="AH14" i="5"/>
  <c r="AG14" i="5"/>
  <c r="AJ13" i="5"/>
  <c r="AI13" i="5"/>
  <c r="AH13" i="5"/>
  <c r="AG13" i="5"/>
  <c r="AJ12" i="5"/>
  <c r="AI12" i="5"/>
  <c r="AH12" i="5"/>
  <c r="AG12" i="5"/>
  <c r="AJ11" i="5"/>
  <c r="AI11" i="5"/>
  <c r="AH11" i="5"/>
  <c r="AG11" i="5"/>
  <c r="AJ10" i="5"/>
  <c r="AJ8" i="5" s="1"/>
  <c r="AI10" i="5"/>
  <c r="AI8" i="5" s="1"/>
  <c r="AH10" i="5"/>
  <c r="AH8" i="5" s="1"/>
  <c r="AH7" i="5" s="1"/>
  <c r="AG10" i="5"/>
  <c r="AG8" i="5" s="1"/>
  <c r="AJ9" i="5"/>
  <c r="AI9" i="5"/>
  <c r="AH9" i="5"/>
  <c r="AG9" i="5"/>
  <c r="BP8" i="5"/>
  <c r="BP7" i="5" s="1"/>
  <c r="BO8" i="5"/>
  <c r="BO7" i="5" s="1"/>
  <c r="BN8" i="5"/>
  <c r="BN7" i="5" s="1"/>
  <c r="BM8" i="5"/>
  <c r="BM7" i="5" s="1"/>
  <c r="BI8" i="5"/>
  <c r="BC8" i="5"/>
  <c r="BB8" i="5"/>
  <c r="AZ8" i="5"/>
  <c r="AY8" i="5"/>
  <c r="AY7" i="5" s="1"/>
  <c r="AW8" i="5"/>
  <c r="AW7" i="5" s="1"/>
  <c r="AV8" i="5"/>
  <c r="AV7" i="5" s="1"/>
  <c r="AT8" i="5"/>
  <c r="AT7" i="5" s="1"/>
  <c r="AS8" i="5"/>
  <c r="AQ8" i="5"/>
  <c r="AP8" i="5"/>
  <c r="AO8" i="5"/>
  <c r="AN8" i="5"/>
  <c r="AN7" i="5" s="1"/>
  <c r="AM8" i="5"/>
  <c r="AM7" i="5" s="1"/>
  <c r="AL8" i="5"/>
  <c r="AL7" i="5" s="1"/>
  <c r="AK8" i="5"/>
  <c r="AK7" i="5" s="1"/>
  <c r="AF8" i="5"/>
  <c r="AF7" i="5" s="1"/>
  <c r="AE8" i="5"/>
  <c r="AE7" i="5" s="1"/>
  <c r="AD8" i="5"/>
  <c r="AD7" i="5" s="1"/>
  <c r="AC8" i="5"/>
  <c r="AC7" i="5" s="1"/>
  <c r="AB8" i="5"/>
  <c r="AA8" i="5"/>
  <c r="Z8" i="5"/>
  <c r="Y8" i="5"/>
  <c r="X8" i="5"/>
  <c r="X7" i="5" s="1"/>
  <c r="W8" i="5"/>
  <c r="W7" i="5" s="1"/>
  <c r="V8" i="5"/>
  <c r="V7" i="5" s="1"/>
  <c r="U8" i="5"/>
  <c r="U7" i="5" s="1"/>
  <c r="BI7" i="5"/>
  <c r="BC7" i="5"/>
  <c r="BB7" i="5"/>
  <c r="AZ7" i="5"/>
  <c r="AS7" i="5"/>
  <c r="AQ7" i="5"/>
  <c r="AP7" i="5"/>
  <c r="AO7" i="5"/>
  <c r="AB7" i="5"/>
  <c r="AA7" i="5"/>
  <c r="Z7" i="5"/>
  <c r="Y7" i="5"/>
  <c r="AG29" i="4"/>
  <c r="AF29" i="4"/>
  <c r="AE29" i="4"/>
  <c r="AD29" i="4"/>
  <c r="AG28" i="4"/>
  <c r="AF28" i="4"/>
  <c r="AE28" i="4"/>
  <c r="AD28" i="4"/>
  <c r="AG27" i="4"/>
  <c r="AF27" i="4"/>
  <c r="AE27" i="4"/>
  <c r="AD27" i="4"/>
  <c r="AG26" i="4"/>
  <c r="AF26" i="4"/>
  <c r="AE26" i="4"/>
  <c r="AD26" i="4"/>
  <c r="AG25" i="4"/>
  <c r="AF25" i="4"/>
  <c r="AE25" i="4"/>
  <c r="AD25" i="4"/>
  <c r="AG24" i="4"/>
  <c r="AF24" i="4"/>
  <c r="AE24" i="4"/>
  <c r="AD24" i="4"/>
  <c r="AG23" i="4"/>
  <c r="AF23" i="4"/>
  <c r="AE23" i="4"/>
  <c r="AD23" i="4"/>
  <c r="AG22" i="4"/>
  <c r="AF22" i="4"/>
  <c r="AE22" i="4"/>
  <c r="AD22" i="4"/>
  <c r="AG21" i="4"/>
  <c r="AG19" i="4" s="1"/>
  <c r="L12" i="20" s="1"/>
  <c r="AF21" i="4"/>
  <c r="AF19" i="4" s="1"/>
  <c r="AF7" i="4" s="1"/>
  <c r="AE21" i="4"/>
  <c r="AE19" i="4" s="1"/>
  <c r="AD21" i="4"/>
  <c r="AD19" i="4" s="1"/>
  <c r="H12" i="20" s="1"/>
  <c r="AG20" i="4"/>
  <c r="AF20" i="4"/>
  <c r="AE20" i="4"/>
  <c r="AD20" i="4"/>
  <c r="BM19" i="4"/>
  <c r="BL19" i="4"/>
  <c r="BK19" i="4"/>
  <c r="BJ19" i="4"/>
  <c r="BF19" i="4"/>
  <c r="AZ19" i="4"/>
  <c r="AY19" i="4"/>
  <c r="AW19" i="4"/>
  <c r="AV19" i="4"/>
  <c r="AT19" i="4"/>
  <c r="AS19" i="4"/>
  <c r="AQ19" i="4"/>
  <c r="AP19" i="4"/>
  <c r="AN19" i="4"/>
  <c r="AM19" i="4"/>
  <c r="AL19" i="4"/>
  <c r="AK19" i="4"/>
  <c r="AJ19" i="4"/>
  <c r="AI19" i="4"/>
  <c r="AH19" i="4"/>
  <c r="AC19" i="4"/>
  <c r="AB19" i="4"/>
  <c r="AA19" i="4"/>
  <c r="Z19" i="4"/>
  <c r="Y19" i="4"/>
  <c r="X19" i="4"/>
  <c r="W19" i="4"/>
  <c r="V19" i="4"/>
  <c r="U19" i="4"/>
  <c r="T19" i="4"/>
  <c r="S19" i="4"/>
  <c r="R19" i="4"/>
  <c r="Q19" i="4"/>
  <c r="AG18" i="4"/>
  <c r="AF18" i="4"/>
  <c r="AE18" i="4"/>
  <c r="AD18" i="4"/>
  <c r="AG17" i="4"/>
  <c r="AF17" i="4"/>
  <c r="AE17" i="4"/>
  <c r="AD17" i="4"/>
  <c r="AG16" i="4"/>
  <c r="AF16" i="4"/>
  <c r="AE16" i="4"/>
  <c r="AD16" i="4"/>
  <c r="AG15" i="4"/>
  <c r="AF15" i="4"/>
  <c r="AE15" i="4"/>
  <c r="AD15" i="4"/>
  <c r="AG14" i="4"/>
  <c r="AF14" i="4"/>
  <c r="AE14" i="4"/>
  <c r="AD14" i="4"/>
  <c r="AG13" i="4"/>
  <c r="AF13" i="4"/>
  <c r="AE13" i="4"/>
  <c r="AD13" i="4"/>
  <c r="AG12" i="4"/>
  <c r="AF12" i="4"/>
  <c r="AE12" i="4"/>
  <c r="AD12" i="4"/>
  <c r="AG11" i="4"/>
  <c r="AF11" i="4"/>
  <c r="AE11" i="4"/>
  <c r="AD11" i="4"/>
  <c r="AG10" i="4"/>
  <c r="AF10" i="4"/>
  <c r="AE10" i="4"/>
  <c r="AD10" i="4"/>
  <c r="AD8" i="4" s="1"/>
  <c r="AG9" i="4"/>
  <c r="AF9" i="4"/>
  <c r="AE9" i="4"/>
  <c r="AD9" i="4"/>
  <c r="BM8" i="4"/>
  <c r="BL8" i="4"/>
  <c r="BK8" i="4"/>
  <c r="BK7" i="4" s="1"/>
  <c r="BJ8" i="4"/>
  <c r="BJ7" i="4" s="1"/>
  <c r="BF8" i="4"/>
  <c r="BF7" i="4" s="1"/>
  <c r="AZ8" i="4"/>
  <c r="AY8" i="4"/>
  <c r="AY7" i="4" s="1"/>
  <c r="AW8" i="4"/>
  <c r="AV8" i="4"/>
  <c r="AT8" i="4"/>
  <c r="AS8" i="4"/>
  <c r="AS7" i="4" s="1"/>
  <c r="AQ8" i="4"/>
  <c r="AQ7" i="4" s="1"/>
  <c r="AP8" i="4"/>
  <c r="AP7" i="4" s="1"/>
  <c r="AN8" i="4"/>
  <c r="AM8" i="4"/>
  <c r="AM7" i="4" s="1"/>
  <c r="AL8" i="4"/>
  <c r="AK8" i="4"/>
  <c r="AJ8" i="4"/>
  <c r="AI8" i="4"/>
  <c r="AI7" i="4" s="1"/>
  <c r="AH8" i="4"/>
  <c r="AH7" i="4" s="1"/>
  <c r="AG8" i="4"/>
  <c r="AF8" i="4"/>
  <c r="AE8" i="4"/>
  <c r="AE7" i="4" s="1"/>
  <c r="AC8" i="4"/>
  <c r="AB8" i="4"/>
  <c r="AA8" i="4"/>
  <c r="AA7" i="4" s="1"/>
  <c r="Z8" i="4"/>
  <c r="Z7" i="4" s="1"/>
  <c r="Y8" i="4"/>
  <c r="J10" i="20" s="1"/>
  <c r="X8" i="4"/>
  <c r="W8" i="4"/>
  <c r="W7" i="4" s="1"/>
  <c r="V8" i="4"/>
  <c r="U8" i="4"/>
  <c r="T8" i="4"/>
  <c r="S8" i="4"/>
  <c r="S7" i="4" s="1"/>
  <c r="R8" i="4"/>
  <c r="R7" i="4" s="1"/>
  <c r="Q8" i="4"/>
  <c r="Q7" i="4" s="1"/>
  <c r="BM7" i="4"/>
  <c r="BL7" i="4"/>
  <c r="AZ7" i="4"/>
  <c r="AW7" i="4"/>
  <c r="AV7" i="4"/>
  <c r="AT7" i="4"/>
  <c r="AN7" i="4"/>
  <c r="AL7" i="4"/>
  <c r="AK7" i="4"/>
  <c r="AJ7" i="4"/>
  <c r="AC7" i="4"/>
  <c r="AB7" i="4"/>
  <c r="X7" i="4"/>
  <c r="V7" i="4"/>
  <c r="U7" i="4"/>
  <c r="T7" i="4"/>
  <c r="L36" i="22"/>
  <c r="L6" i="22" s="1"/>
  <c r="I36" i="22"/>
  <c r="I6" i="22" s="1"/>
  <c r="H36" i="22"/>
  <c r="H6" i="22" s="1"/>
  <c r="F36" i="22"/>
  <c r="E36" i="22"/>
  <c r="E6" i="22" s="1"/>
  <c r="L21" i="22"/>
  <c r="I21" i="22"/>
  <c r="H21" i="22"/>
  <c r="F21" i="22"/>
  <c r="F6" i="22" s="1"/>
  <c r="E21" i="22"/>
  <c r="F20" i="22"/>
  <c r="E20" i="22"/>
  <c r="F19" i="22"/>
  <c r="E19" i="22"/>
  <c r="F18" i="22"/>
  <c r="E18" i="22"/>
  <c r="F17" i="22"/>
  <c r="E17" i="22"/>
  <c r="F16" i="22"/>
  <c r="E16" i="22"/>
  <c r="F15" i="22"/>
  <c r="E15" i="22"/>
  <c r="F14" i="22"/>
  <c r="E14" i="22"/>
  <c r="F13" i="22"/>
  <c r="E13" i="22"/>
  <c r="F12" i="22"/>
  <c r="E12" i="22"/>
  <c r="F11" i="22"/>
  <c r="E11" i="22"/>
  <c r="F10" i="22"/>
  <c r="E10" i="22"/>
  <c r="F9" i="22"/>
  <c r="E9" i="22"/>
  <c r="F8" i="22"/>
  <c r="E8" i="22"/>
  <c r="F7" i="22"/>
  <c r="E7" i="22"/>
  <c r="O35" i="21"/>
  <c r="H35" i="21"/>
  <c r="F35" i="21"/>
  <c r="E35" i="21"/>
  <c r="O20" i="21"/>
  <c r="H20" i="21"/>
  <c r="F20" i="21"/>
  <c r="E20" i="21"/>
  <c r="F19" i="21"/>
  <c r="E19" i="21"/>
  <c r="F18" i="21"/>
  <c r="E18" i="21"/>
  <c r="F17" i="21"/>
  <c r="E17" i="21"/>
  <c r="F16" i="21"/>
  <c r="E16" i="21"/>
  <c r="F15" i="21"/>
  <c r="E15" i="21"/>
  <c r="F14" i="21"/>
  <c r="E14" i="21"/>
  <c r="F13" i="21"/>
  <c r="E13" i="21"/>
  <c r="F12" i="21"/>
  <c r="E12" i="21"/>
  <c r="F11" i="21"/>
  <c r="E11" i="21"/>
  <c r="F10" i="21"/>
  <c r="E10" i="21"/>
  <c r="F9" i="21"/>
  <c r="E9" i="21"/>
  <c r="F8" i="21"/>
  <c r="E8" i="21"/>
  <c r="F7" i="21"/>
  <c r="E7" i="21"/>
  <c r="E5" i="21" s="1"/>
  <c r="F6" i="21"/>
  <c r="E6" i="21"/>
  <c r="O5" i="21"/>
  <c r="H5" i="21"/>
  <c r="F5" i="21"/>
  <c r="BK12" i="20"/>
  <c r="BI12" i="20"/>
  <c r="BG12" i="20"/>
  <c r="BF12" i="20"/>
  <c r="BE12" i="20"/>
  <c r="BC12" i="20"/>
  <c r="BB12" i="20"/>
  <c r="AY12" i="20"/>
  <c r="AX12" i="20"/>
  <c r="AW12" i="20"/>
  <c r="AU12" i="20"/>
  <c r="AT12" i="20"/>
  <c r="AS12" i="20"/>
  <c r="AQ12" i="20"/>
  <c r="AO12" i="20"/>
  <c r="AN12" i="20"/>
  <c r="AM12" i="20"/>
  <c r="AL12" i="20"/>
  <c r="AJ12" i="20"/>
  <c r="AI12" i="20"/>
  <c r="AH12" i="20"/>
  <c r="AF12" i="20"/>
  <c r="AE12" i="20"/>
  <c r="AD12" i="20"/>
  <c r="AB12" i="20"/>
  <c r="Z12" i="20"/>
  <c r="X12" i="20"/>
  <c r="W12" i="20"/>
  <c r="S12" i="20"/>
  <c r="R12" i="20"/>
  <c r="Q12" i="20"/>
  <c r="P12" i="20"/>
  <c r="O12" i="20"/>
  <c r="N12" i="20"/>
  <c r="M12" i="20"/>
  <c r="K12" i="20"/>
  <c r="J12" i="20"/>
  <c r="E12" i="20" s="1"/>
  <c r="I12" i="20"/>
  <c r="D12" i="20" s="1"/>
  <c r="BK10" i="20"/>
  <c r="BK8" i="20" s="1"/>
  <c r="BJ10" i="20"/>
  <c r="BJ8" i="20" s="1"/>
  <c r="BI10" i="20"/>
  <c r="BF10" i="20"/>
  <c r="BC10" i="20"/>
  <c r="BC8" i="20" s="1"/>
  <c r="BB10" i="20"/>
  <c r="BB8" i="20" s="1"/>
  <c r="AX10" i="20"/>
  <c r="AW10" i="20"/>
  <c r="AV10" i="20"/>
  <c r="AV8" i="20" s="1"/>
  <c r="AT10" i="20"/>
  <c r="AT8" i="20" s="1"/>
  <c r="AN10" i="20"/>
  <c r="AL10" i="20"/>
  <c r="AL8" i="20" s="1"/>
  <c r="AJ10" i="20"/>
  <c r="AJ8" i="20" s="1"/>
  <c r="AH10" i="20"/>
  <c r="AF10" i="20"/>
  <c r="AE10" i="20"/>
  <c r="AE8" i="20" s="1"/>
  <c r="AD10" i="20"/>
  <c r="AD8" i="20" s="1"/>
  <c r="AC10" i="20"/>
  <c r="AC8" i="20" s="1"/>
  <c r="AB10" i="20"/>
  <c r="AB8" i="20" s="1"/>
  <c r="AA10" i="20"/>
  <c r="X10" i="20"/>
  <c r="V10" i="20"/>
  <c r="V8" i="20" s="1"/>
  <c r="T10" i="20"/>
  <c r="P10" i="20"/>
  <c r="O10" i="20"/>
  <c r="O8" i="20" s="1"/>
  <c r="N10" i="20"/>
  <c r="N8" i="20" s="1"/>
  <c r="L10" i="20"/>
  <c r="K10" i="20"/>
  <c r="I10" i="20"/>
  <c r="BI8" i="20"/>
  <c r="BF8" i="20"/>
  <c r="AX8" i="20"/>
  <c r="AW8" i="20"/>
  <c r="AN8" i="20"/>
  <c r="AH8" i="20"/>
  <c r="AF8" i="20"/>
  <c r="X8" i="20"/>
  <c r="P8" i="20"/>
  <c r="Y10" i="20" l="1"/>
  <c r="Y8" i="20" s="1"/>
  <c r="R7" i="24"/>
  <c r="Q7" i="15"/>
  <c r="AZ10" i="20"/>
  <c r="AZ8" i="20" s="1"/>
  <c r="AQ10" i="20"/>
  <c r="AQ8" i="20" s="1"/>
  <c r="U7" i="13"/>
  <c r="O7" i="14"/>
  <c r="AR10" i="20"/>
  <c r="J8" i="20"/>
  <c r="H10" i="20"/>
  <c r="H8" i="20" s="1"/>
  <c r="AD7" i="4"/>
  <c r="Q10" i="20"/>
  <c r="Q8" i="20" s="1"/>
  <c r="AJ7" i="5"/>
  <c r="P7" i="14"/>
  <c r="M7" i="16"/>
  <c r="BA10" i="20"/>
  <c r="BA8" i="20" s="1"/>
  <c r="AO10" i="20"/>
  <c r="AO8" i="20" s="1"/>
  <c r="J7" i="12"/>
  <c r="BL8" i="20"/>
  <c r="O7" i="6"/>
  <c r="U10" i="20"/>
  <c r="U8" i="20" s="1"/>
  <c r="O7" i="10"/>
  <c r="P7" i="10"/>
  <c r="AG10" i="20"/>
  <c r="AG8" i="20" s="1"/>
  <c r="N7" i="11"/>
  <c r="O7" i="11"/>
  <c r="AK10" i="20"/>
  <c r="AK8" i="20" s="1"/>
  <c r="R7" i="14"/>
  <c r="G12" i="20"/>
  <c r="AG7" i="5"/>
  <c r="M10" i="20"/>
  <c r="M8" i="20" s="1"/>
  <c r="R8" i="20"/>
  <c r="T8" i="20"/>
  <c r="AP8" i="20"/>
  <c r="G6" i="17"/>
  <c r="BH10" i="20"/>
  <c r="BH8" i="20" s="1"/>
  <c r="F12" i="20"/>
  <c r="AG7" i="4"/>
  <c r="AI7" i="5"/>
  <c r="L8" i="20"/>
  <c r="I8" i="20"/>
  <c r="AS10" i="20"/>
  <c r="AS8" i="20" s="1"/>
  <c r="P7" i="16"/>
  <c r="D6" i="17"/>
  <c r="F10" i="20"/>
  <c r="K8" i="20"/>
  <c r="F8" i="20" s="1"/>
  <c r="W10" i="20"/>
  <c r="W8" i="20" s="1"/>
  <c r="AU10" i="20"/>
  <c r="AU8" i="20" s="1"/>
  <c r="P11" i="9"/>
  <c r="F6" i="17"/>
  <c r="F7" i="6"/>
  <c r="O11" i="9"/>
  <c r="Y7" i="4"/>
  <c r="I7" i="6"/>
  <c r="R7" i="13"/>
  <c r="AI10" i="20"/>
  <c r="AI8" i="20" s="1"/>
  <c r="AY10" i="20"/>
  <c r="AY8" i="20" s="1"/>
  <c r="D8" i="20" l="1"/>
  <c r="D10" i="20"/>
  <c r="E10" i="20"/>
  <c r="G8" i="20"/>
  <c r="G10" i="20"/>
  <c r="E8" i="20"/>
</calcChain>
</file>

<file path=xl/sharedStrings.xml><?xml version="1.0" encoding="utf-8"?>
<sst xmlns="http://schemas.openxmlformats.org/spreadsheetml/2006/main" count="3308" uniqueCount="891">
  <si>
    <t>附件2</t>
  </si>
  <si>
    <t>国有企业资产资源清查核实表</t>
  </si>
  <si>
    <t>(单  位  公  章)</t>
  </si>
  <si>
    <t>单  位  名  称：</t>
  </si>
  <si>
    <t xml:space="preserve">                                                              </t>
  </si>
  <si>
    <t xml:space="preserve"> 单 位 负 责 人：</t>
  </si>
  <si>
    <t xml:space="preserve"> 财 务 负 责 人：</t>
  </si>
  <si>
    <t>填    表    人：</t>
  </si>
  <si>
    <t>电  话  号  码：</t>
  </si>
  <si>
    <t>单  位  地  址：</t>
  </si>
  <si>
    <t>报  送  日  期：</t>
  </si>
  <si>
    <t>主要负责人签字：</t>
  </si>
  <si>
    <t xml:space="preserve">        纪检监察机构负责人签字：</t>
  </si>
  <si>
    <t>目     录</t>
  </si>
  <si>
    <t>一、汇总表</t>
  </si>
  <si>
    <t>九、特许经营权类情况表</t>
  </si>
  <si>
    <t>01表</t>
  </si>
  <si>
    <t>资产负债表</t>
  </si>
  <si>
    <t>12表</t>
  </si>
  <si>
    <t>特许经营权清查明细表</t>
  </si>
  <si>
    <t>02表</t>
  </si>
  <si>
    <t>资产底数清单</t>
  </si>
  <si>
    <t>十、数据资源/资产类情况表</t>
  </si>
  <si>
    <t>03表</t>
  </si>
  <si>
    <t>问题资产及整治清单</t>
  </si>
  <si>
    <t>13表</t>
  </si>
  <si>
    <t>数据资源/资产清查明细表</t>
  </si>
  <si>
    <t>04表</t>
  </si>
  <si>
    <t>盘活利用清单</t>
  </si>
  <si>
    <t>十一、自然资源类情况表</t>
  </si>
  <si>
    <t>二、土地类情况表</t>
  </si>
  <si>
    <t>14表</t>
  </si>
  <si>
    <t>自然资源类资产清查明细表</t>
  </si>
  <si>
    <t>05表</t>
  </si>
  <si>
    <t>土地类资产清查明细表</t>
  </si>
  <si>
    <t>十二、设备类情况表</t>
  </si>
  <si>
    <t>三、房屋建筑类情况表</t>
  </si>
  <si>
    <t>15表</t>
  </si>
  <si>
    <t>大型机器设备类清查明细表</t>
  </si>
  <si>
    <t>06表</t>
  </si>
  <si>
    <t>房屋建筑类清查明细表</t>
  </si>
  <si>
    <t>十三、基础设施情况表</t>
  </si>
  <si>
    <t>四、股权类情况表</t>
  </si>
  <si>
    <t>16表</t>
  </si>
  <si>
    <t>基础设施资产清查明细表</t>
  </si>
  <si>
    <t xml:space="preserve">07表  </t>
  </si>
  <si>
    <t>股权类（对外投资）清查明细表</t>
  </si>
  <si>
    <t>十四、货币资金情况表</t>
  </si>
  <si>
    <t>五、债权类情况表</t>
  </si>
  <si>
    <t>17表</t>
  </si>
  <si>
    <t>货币资金清查明细表</t>
  </si>
  <si>
    <t>08表</t>
  </si>
  <si>
    <t>债权类（对外应收账款、合同资产、预付账款及其他应收款等）清查明细表</t>
  </si>
  <si>
    <t>十五、其他类资产情况表</t>
  </si>
  <si>
    <t>六、基金类情况表</t>
  </si>
  <si>
    <t>18表</t>
  </si>
  <si>
    <t>其他固定资产清查明细表</t>
  </si>
  <si>
    <t>09表</t>
  </si>
  <si>
    <t>企业私募基金投资情况调查表</t>
  </si>
  <si>
    <t>十六、勾稽关系表</t>
  </si>
  <si>
    <t>七、存货情况表</t>
  </si>
  <si>
    <t>19表</t>
  </si>
  <si>
    <t>汇总表与明细表的勾稽关系表</t>
  </si>
  <si>
    <t>10表</t>
  </si>
  <si>
    <t>存货清查明细表</t>
  </si>
  <si>
    <t>八、无形资产类情况表</t>
  </si>
  <si>
    <t>11表</t>
  </si>
  <si>
    <t>无形资产清查明细表</t>
  </si>
  <si>
    <t>在填报过程中请认真阅读填报说明，按要求规范填报。
(一)报表体系构成
清查报表包括明细表、汇总表两部分，其中：明细表由集团母公司及各子公司编报，包括14张资产清查明细表；汇总表由各集团按照股权和管理层级关系逐级汇总编报。
1. 明细表包括：①土地类资产清查明细表、②房屋建筑类清查明细表、③股权类（对外投资）清查明细表、④债权类（对外应收账款、合同资产、预付账款及其他应收款等）清查明细表、⑤企业私募基金投资情况调查表、⑥存货清查明细表、⑦无形资产清查明细表、⑧特许经营权清查明细表、⑨数据资源/资产清查明细表、⑩自然资源类资产清查、⑪大型机器设备类清查明细表、⑫基础设施资产清查表、⑬货币资金清查明细表、⑭其他固定资产明细表。
2.汇总表包括：资产负债表、资产底数清单、问题资产及整治清单和盘活利用清单。
(二)相关报表填报口径
明细表请按照资产类别，对照下述要求，逐笔或汇总填报；存在重点关注问题的资产，不论类别、不论金额大小，都要逐笔、逐项填报（全面清查，抓大不放小）。各表格数据遵循“不重复”原则，已在一张表格反映的资产数据，在其他表格中不再反映。
1.资产负债表。按统一样式填报。
2.资产底数清单。对各类资产清查表中涉及问题的资产情况逐笔进行汇总。
3.问题资产及整治清单。对各类资产清查表中涉及问题的资产情况逐笔进行汇总。
4.盘活利用清单。对各类资产清查表中涉及盘活利用的资产情况逐笔进行汇总。
5.土地。主要反映各企业实际拥有的土地资产，包括交通运输用地、工矿仓储用地、未利用地（河流水面、内陆滩涂、沼泽地、盐碱地、沙地、裸土地等）、农用地（耕地、园地、林地、草地等）、公共管理与公共服务用地、水域及水利设施用地、商服用地、住宅用地、特殊用地等，逐笔填报每宗土地情况。土地价值单独核算的，在此处按土地价值填报，土地价值和房屋建筑物价值合并核算的，在房屋建筑类资产中反映。
6.房屋建筑。主要反映企业实际拥有的房屋建筑，包括住宅类，工业、交通、仓储类，商业、金融、信息类，教育、医疗、卫生、科研类，文化、娱乐、体育类，办公类等，每套（栋）房产逐笔填报，房地产开发企业按小区、项目整体填报。
7.股权（对外投资）。主要反映对集团合并范围外的长期股权投资、债券投资、股票投资、其他金融资产投资情况（集团合并报表范围内的不需填报）, 逐笔填报。
8.债权资产（对外应收账款、合同资产、预付账款及其他应收款等）。主要反映与集团合并范围外企业及无股权关系企业（单位）的债权情况, 逐笔填报单项账面净值500万元及以上的债权。
9.私募基金。主要反映企业发起设立或参与投资的私募基金情况（含未备案的有限合伙企业），逐笔填报。已在此处填报的基金，在（七）股权处不再重复填报。
10.存货资产。主要反映企业库存商品、原材料、在产品、在途物资等（不包括土地、房屋建筑物、数据资产）情况，逐笔填报单项资产账面净值500万元及以上存货。
11.无形资产。主要反映专利权、非专利技术、商标权、软件使用权等无形资产情况（不包含土地、海域资产、特许经营权、数据资产）以及商誉情况，单项账面净值500万元及以上的逐笔填报。
12.特许经营权。主要反映污水处理、管道燃气、自来水供应、垃圾固废处理、公共停车资源等特许经营项目情况，逐笔填报。
13.数据资产。主要反映指由企业合法拥有或控制、能够为企业带来经济利益、且成本或价值能够可靠计量的数据资源，包括已入账和虽未入账但符合资产定义的，逐笔填报。
14.自然资源。主要反映包括森林（公顷）、海域（平方千米）、无居民海岛（个）、矿业权（个）等资源性资产情况，分类填报。
15.大型机器设备。主要反映企业所有的大型机器设备情况，逐笔填报账面净值500万元及以上的机器设备。
16.基础设施。主要反映交通基础设施、水利基础设施、市政基础设施、其他公共基础设施等资产情况，逐笔填报。
17.货币资金。包括本币和外币，金额统一按照2025年12月31日的汇率折算成人民币，按企业汇总填报。
18.其他固定资产。主要是其他表格未反映的固定资产情况，逐项填写单笔账面净值500万元及以上固定资产。
19.勾稽关系表。主要包括单张明细表内的表间勾稽关系，以及汇总表与明细表之间的勾稽关系。
(三)重点关注问题资产分类及界定
重点关注问题资产主要包括管理不规范问题、违规使用问题、瑕疵低效问题、风险隐患问题四类资产，前三类是目前已经存在问题的资产，第四类是暂未发现问题但存在潜在风险的资产，其中管理不规范问题和违规使用问题这两类问题对应的资产需要整治，填报整治情况对应的信息，瑕疵低效问题对应的资产需要盘活，填报盘活利用情况对应的信息。
1.灭失。指实物已不存在，但未进行核销仍在账上的资产。
2.土地闲置。包括失管漏管、破坏侵占、违规处置、闲置低效等。其中：
（1）失管漏管指国有自然资源资产处于无人管理的状态；
（2）破坏侵占指国有自然资产资产被非法占有、使用、收益、破坏，导致资产贬损、生态功能受损；
（3）违规处置指国有自然资源资产违规出租、出借、发包、转租转包、规抵押处置，未批先建、擅自改变用途及相关收益未上缴财政等；
（4）闲置低效指国有自然资源资产处于未按规定投入使用、开发停滞、空闲、限制等状态。
3.房屋建筑闲置。指已停用6个月以上的；
4.低效无效股权。指5年内累计无投资收益或未取得分红；
5.超账期。指合同约定收款期限已到但未收回；
6.超期存货。指存放1年以上的积压或滞销存货；
7.低价。指价格明显低于交易时交易地的指导价或者市场交易价。
填报说明对低效无效有明确界定的，以界定标准为准；未明确界定的，由集团公司研究确定统一标准。
(四)问题整治及盘活利用
各明细表均有问题资产及盘活利用相关信息，在此基础上汇总形成问题资产清单和盘活利用清单，不需重复填报。其中：
1.问题整治类型。包括：可自行整治类、需司法途径解决类、需职能部门支持类、政策制约需长期整治类等。
2.问题资产均须反映整治状态，分为已整治、计划2026年底完成整治、计划2027年底完成整治、暂无法整治，暂无法整治的需写明原因。账外资产和盘增资产已登记入账、盘减数已履行审批手续的，按已完成整治填列。
3.问题部分涉及金额，指问题资产清查后的账面值，区别不同问题类型填报相应涉及金额。
4.资产盘活方向，主要包括确权办证、更新改造、处置退出、资产出租、资源整合、清收债权、引入战投、资产证券化、其他方式盘活等。
5.资产是否可盘活，分为：近期可盘活，指2026年12月底之前可盘活；中期可盘活，指2027年12月底前可盘活；暂无法盘活，指2027年12月以前无法盘活。
6.盘活预计收益，指预计获取或节省的现金收入，如资产出租填报年出租收益，如资产处置填实际处置收益，如资产转为自用填节约的费用,近期可盘活和中期可盘活的需要填写对应的预计收益。
(五)有关注意事项
1.清查基准日期为2025年12月31日。
2.清查范围包括省文资办所监管省属文化企业及其下属各级控股和实际控制子企业。
3.各表单信息不得随意修改，有下拉菜单的栏次必须选择，且只能从备选项中选择，不得更改选项。凡是选择“其他”选项的都要在备注中说明情况。
4.各资产明细表中所属单位指资产权属单位。
5.账面值是指原值减去折旧摊销和减值后的价值(财务报表数),清查数等于账面数和清查变动数之和，清查变动数必填，没有的填“0”。
6.币种统一为人民币，金额单位统一为万元，除了和金额相关的保留一位小数，其余和数字有关的填报内容都保留整数。</t>
  </si>
  <si>
    <t>一、资产负债表</t>
  </si>
  <si>
    <t>编制单位：</t>
  </si>
  <si>
    <t>金额单位：万元</t>
  </si>
  <si>
    <t>项            目</t>
  </si>
  <si>
    <t>行次</t>
  </si>
  <si>
    <t>2025年12月31日余额</t>
  </si>
  <si>
    <t>清查前</t>
  </si>
  <si>
    <t>清查增加</t>
  </si>
  <si>
    <t>清查减少</t>
  </si>
  <si>
    <t>清查后</t>
  </si>
  <si>
    <t>流动资产：</t>
  </si>
  <si>
    <t>1</t>
  </si>
  <si>
    <t>——</t>
  </si>
  <si>
    <t>流动负债：</t>
  </si>
  <si>
    <t>78</t>
  </si>
  <si>
    <t xml:space="preserve">        货币资金</t>
  </si>
  <si>
    <t>2</t>
  </si>
  <si>
    <t xml:space="preserve">        短期借款</t>
  </si>
  <si>
    <t>79</t>
  </si>
  <si>
    <t xml:space="preserve">      △结算备付金</t>
  </si>
  <si>
    <t>3</t>
  </si>
  <si>
    <t xml:space="preserve">      △向中央银行借款</t>
  </si>
  <si>
    <t>80</t>
  </si>
  <si>
    <t xml:space="preserve">      △拆出资金</t>
  </si>
  <si>
    <t>4</t>
  </si>
  <si>
    <t xml:space="preserve">      △拆入资金</t>
  </si>
  <si>
    <t>81</t>
  </si>
  <si>
    <t xml:space="preserve">        交易性金融资产</t>
  </si>
  <si>
    <t>5</t>
  </si>
  <si>
    <t xml:space="preserve">        交易性金融负债</t>
  </si>
  <si>
    <t>82</t>
  </si>
  <si>
    <t xml:space="preserve">      ☆以公允价值计量且其变动计入当期损益的金融资产</t>
  </si>
  <si>
    <t>6</t>
  </si>
  <si>
    <t xml:space="preserve">      ☆以公允价值计量且其变动计入当期损益的金融负债</t>
  </si>
  <si>
    <t>83</t>
  </si>
  <si>
    <t xml:space="preserve">        衍生金融资产</t>
  </si>
  <si>
    <t>7</t>
  </si>
  <si>
    <t xml:space="preserve">        衍生金融负债</t>
  </si>
  <si>
    <t>84</t>
  </si>
  <si>
    <t xml:space="preserve">        应收票据</t>
  </si>
  <si>
    <t>8</t>
  </si>
  <si>
    <t xml:space="preserve">        应付票据</t>
  </si>
  <si>
    <t>85</t>
  </si>
  <si>
    <t xml:space="preserve">        应收账款</t>
  </si>
  <si>
    <t>9</t>
  </si>
  <si>
    <t xml:space="preserve">        应付账款</t>
  </si>
  <si>
    <t>86</t>
  </si>
  <si>
    <t xml:space="preserve">        应收款项融资</t>
  </si>
  <si>
    <t>10</t>
  </si>
  <si>
    <t xml:space="preserve">        预收款项</t>
  </si>
  <si>
    <t>87</t>
  </si>
  <si>
    <t xml:space="preserve">        预付款项</t>
  </si>
  <si>
    <t>11</t>
  </si>
  <si>
    <t xml:space="preserve">        合同负债</t>
  </si>
  <si>
    <t>88</t>
  </si>
  <si>
    <t xml:space="preserve">      ▲应收保费</t>
  </si>
  <si>
    <t>12</t>
  </si>
  <si>
    <t xml:space="preserve">      △卖出回购金融资产款</t>
  </si>
  <si>
    <t>89</t>
  </si>
  <si>
    <t xml:space="preserve">      ▲应收分保账款</t>
  </si>
  <si>
    <t>13</t>
  </si>
  <si>
    <t xml:space="preserve">      △吸收存款及同业存放</t>
  </si>
  <si>
    <t>90</t>
  </si>
  <si>
    <t xml:space="preserve">      ▲应收分保合同准备金</t>
  </si>
  <si>
    <t>14</t>
  </si>
  <si>
    <t xml:space="preserve">      △代理买卖证券款</t>
  </si>
  <si>
    <t>91</t>
  </si>
  <si>
    <t xml:space="preserve">        应收资金集中管理款</t>
  </si>
  <si>
    <t>15</t>
  </si>
  <si>
    <t xml:space="preserve">      △代理承销证券款</t>
  </si>
  <si>
    <t>92</t>
  </si>
  <si>
    <t xml:space="preserve">        其他应收款</t>
  </si>
  <si>
    <t>16</t>
  </si>
  <si>
    <t xml:space="preserve">      △预收保费</t>
  </si>
  <si>
    <t>93</t>
  </si>
  <si>
    <t xml:space="preserve">            其中：应收股利</t>
  </si>
  <si>
    <t>17</t>
  </si>
  <si>
    <t xml:space="preserve">        应付职工薪酬</t>
  </si>
  <si>
    <t>94</t>
  </si>
  <si>
    <t xml:space="preserve">      △买入返售金融资产</t>
  </si>
  <si>
    <t>18</t>
  </si>
  <si>
    <t xml:space="preserve">            其中：应付工资</t>
  </si>
  <si>
    <t>95</t>
  </si>
  <si>
    <t xml:space="preserve">        存货</t>
  </si>
  <si>
    <t>19</t>
  </si>
  <si>
    <t xml:space="preserve">                  应付福利费</t>
  </si>
  <si>
    <t>96</t>
  </si>
  <si>
    <t xml:space="preserve">            其中：原材料</t>
  </si>
  <si>
    <t>20</t>
  </si>
  <si>
    <t xml:space="preserve">                     #其中：职工奖励及福利基金</t>
  </si>
  <si>
    <t>97</t>
  </si>
  <si>
    <t xml:space="preserve">                  库存商品（产成品）</t>
  </si>
  <si>
    <t>21</t>
  </si>
  <si>
    <t xml:space="preserve">        应交税费</t>
  </si>
  <si>
    <t>98</t>
  </si>
  <si>
    <t xml:space="preserve">        合同资产</t>
  </si>
  <si>
    <t>22</t>
  </si>
  <si>
    <t xml:space="preserve">            其中：应交税金</t>
  </si>
  <si>
    <t>99</t>
  </si>
  <si>
    <t xml:space="preserve">      △保险合同资产</t>
  </si>
  <si>
    <t>23</t>
  </si>
  <si>
    <t xml:space="preserve">        其他应付款</t>
  </si>
  <si>
    <t>100</t>
  </si>
  <si>
    <t xml:space="preserve">      △分出再保险合同资产</t>
  </si>
  <si>
    <t>24</t>
  </si>
  <si>
    <t xml:space="preserve">            其中：应付股利</t>
  </si>
  <si>
    <t>101</t>
  </si>
  <si>
    <t xml:space="preserve">        持有待售资产</t>
  </si>
  <si>
    <t>25</t>
  </si>
  <si>
    <t xml:space="preserve">      ▲应付手续费及佣金</t>
  </si>
  <si>
    <t>102</t>
  </si>
  <si>
    <t xml:space="preserve">        一年内到期的非流动资产</t>
  </si>
  <si>
    <t>26</t>
  </si>
  <si>
    <t xml:space="preserve">      ▲应付分保账款</t>
  </si>
  <si>
    <t>103</t>
  </si>
  <si>
    <t xml:space="preserve">        其他流动资产</t>
  </si>
  <si>
    <t>27</t>
  </si>
  <si>
    <t xml:space="preserve">        持有待售负债</t>
  </si>
  <si>
    <t>104</t>
  </si>
  <si>
    <t>流动资产合计</t>
  </si>
  <si>
    <t>28</t>
  </si>
  <si>
    <t xml:space="preserve">        一年内到期的非流动负债</t>
  </si>
  <si>
    <t>105</t>
  </si>
  <si>
    <t>非流动资产：</t>
  </si>
  <si>
    <t>29</t>
  </si>
  <si>
    <t xml:space="preserve">        其他流动负债</t>
  </si>
  <si>
    <t>106</t>
  </si>
  <si>
    <t xml:space="preserve">      △发放贷款和垫款</t>
  </si>
  <si>
    <t>30</t>
  </si>
  <si>
    <t>流动负债合计</t>
  </si>
  <si>
    <t>107</t>
  </si>
  <si>
    <t xml:space="preserve">        债权投资</t>
  </si>
  <si>
    <t>31</t>
  </si>
  <si>
    <t>非流动负债：</t>
  </si>
  <si>
    <t>108</t>
  </si>
  <si>
    <t xml:space="preserve">      ☆可供出售金融资产</t>
  </si>
  <si>
    <t>32</t>
  </si>
  <si>
    <t xml:space="preserve">      ▲保险合同准备金</t>
  </si>
  <si>
    <t>109</t>
  </si>
  <si>
    <t xml:space="preserve">        其他债权投资</t>
  </si>
  <si>
    <t>33</t>
  </si>
  <si>
    <t xml:space="preserve">        长期借款</t>
  </si>
  <si>
    <t>110</t>
  </si>
  <si>
    <t xml:space="preserve">      ☆持有至到期投资</t>
  </si>
  <si>
    <t>34</t>
  </si>
  <si>
    <t xml:space="preserve">        应付债券</t>
  </si>
  <si>
    <t>111</t>
  </si>
  <si>
    <t xml:space="preserve">        长期应收款</t>
  </si>
  <si>
    <t>35</t>
  </si>
  <si>
    <t xml:space="preserve">            其中：优先股</t>
  </si>
  <si>
    <t>112</t>
  </si>
  <si>
    <t xml:space="preserve">        长期股权投资</t>
  </si>
  <si>
    <t>36</t>
  </si>
  <si>
    <t xml:space="preserve">                  永续债</t>
  </si>
  <si>
    <t>113</t>
  </si>
  <si>
    <t xml:space="preserve">        其他权益工具投资</t>
  </si>
  <si>
    <t>37</t>
  </si>
  <si>
    <t xml:space="preserve">      △保险合同负债</t>
  </si>
  <si>
    <t>114</t>
  </si>
  <si>
    <t xml:space="preserve">        其他非流动金融资产</t>
  </si>
  <si>
    <t>38</t>
  </si>
  <si>
    <t xml:space="preserve">      △分出再保险合同负债</t>
  </si>
  <si>
    <t>115</t>
  </si>
  <si>
    <t xml:space="preserve">        投资性房地产</t>
  </si>
  <si>
    <t>39</t>
  </si>
  <si>
    <t xml:space="preserve">        租赁负债</t>
  </si>
  <si>
    <t>116</t>
  </si>
  <si>
    <t xml:space="preserve">        固定资产</t>
  </si>
  <si>
    <t>40</t>
  </si>
  <si>
    <t xml:space="preserve">        长期应付款</t>
  </si>
  <si>
    <t>117</t>
  </si>
  <si>
    <t xml:space="preserve">            其中：固定资产原价</t>
  </si>
  <si>
    <t>41</t>
  </si>
  <si>
    <t xml:space="preserve">        长期应付职工薪酬</t>
  </si>
  <si>
    <t>118</t>
  </si>
  <si>
    <t xml:space="preserve">                  累计折旧</t>
  </si>
  <si>
    <t>42</t>
  </si>
  <si>
    <t xml:space="preserve">        预计负债</t>
  </si>
  <si>
    <t>119</t>
  </si>
  <si>
    <t xml:space="preserve">                  固定资产减值准备</t>
  </si>
  <si>
    <t>43</t>
  </si>
  <si>
    <t xml:space="preserve">        递延收益</t>
  </si>
  <si>
    <t>120</t>
  </si>
  <si>
    <t xml:space="preserve">        在建工程</t>
  </si>
  <si>
    <t>44</t>
  </si>
  <si>
    <t xml:space="preserve">        递延所得税负债</t>
  </si>
  <si>
    <t>121</t>
  </si>
  <si>
    <t xml:space="preserve">        生产性生物资产</t>
  </si>
  <si>
    <t>45</t>
  </si>
  <si>
    <t xml:space="preserve">        其他非流动负债</t>
  </si>
  <si>
    <t>122</t>
  </si>
  <si>
    <t xml:space="preserve">        油气资产</t>
  </si>
  <si>
    <t>46</t>
  </si>
  <si>
    <t xml:space="preserve">            其中：特准储备基金</t>
  </si>
  <si>
    <t>123</t>
  </si>
  <si>
    <t xml:space="preserve">        使用权资产</t>
  </si>
  <si>
    <t>47</t>
  </si>
  <si>
    <t>非流动负债合计</t>
  </si>
  <si>
    <t>124</t>
  </si>
  <si>
    <t xml:space="preserve">        无形资产</t>
  </si>
  <si>
    <t>48</t>
  </si>
  <si>
    <t>负 债 合 计</t>
  </si>
  <si>
    <t>125</t>
  </si>
  <si>
    <t xml:space="preserve">        开发支出</t>
  </si>
  <si>
    <t>49</t>
  </si>
  <si>
    <t>所有者权益（或股东权益）：</t>
  </si>
  <si>
    <t>126</t>
  </si>
  <si>
    <t xml:space="preserve">        商誉</t>
  </si>
  <si>
    <t>50</t>
  </si>
  <si>
    <t xml:space="preserve">        实收资本（或股本）</t>
  </si>
  <si>
    <t>127</t>
  </si>
  <si>
    <t xml:space="preserve">        长期待摊费用</t>
  </si>
  <si>
    <t>51</t>
  </si>
  <si>
    <t xml:space="preserve">            国家资本</t>
  </si>
  <si>
    <t>128</t>
  </si>
  <si>
    <t xml:space="preserve">        递延所得税资产</t>
  </si>
  <si>
    <t>52</t>
  </si>
  <si>
    <t xml:space="preserve">            国有法人资本</t>
  </si>
  <si>
    <t>129</t>
  </si>
  <si>
    <t xml:space="preserve">        其他非流动资产</t>
  </si>
  <si>
    <t>53</t>
  </si>
  <si>
    <t xml:space="preserve">            集体资本</t>
  </si>
  <si>
    <t>130</t>
  </si>
  <si>
    <t xml:space="preserve">            其中：特准储备物资</t>
  </si>
  <si>
    <t>54</t>
  </si>
  <si>
    <t xml:space="preserve">            民营资本</t>
  </si>
  <si>
    <t>131</t>
  </si>
  <si>
    <t>非流动资产合计</t>
  </si>
  <si>
    <t>55</t>
  </si>
  <si>
    <t xml:space="preserve">            外商资本</t>
  </si>
  <si>
    <t>132</t>
  </si>
  <si>
    <t/>
  </si>
  <si>
    <t>56</t>
  </si>
  <si>
    <t xml:space="preserve">       #减：已归还投资</t>
  </si>
  <si>
    <t>133</t>
  </si>
  <si>
    <t>57</t>
  </si>
  <si>
    <t xml:space="preserve">        实收资本（或股本）净额</t>
  </si>
  <si>
    <t>134</t>
  </si>
  <si>
    <t>58</t>
  </si>
  <si>
    <t xml:space="preserve">        其他权益工具</t>
  </si>
  <si>
    <t>135</t>
  </si>
  <si>
    <t>59</t>
  </si>
  <si>
    <t>136</t>
  </si>
  <si>
    <t>60</t>
  </si>
  <si>
    <t>137</t>
  </si>
  <si>
    <t>61</t>
  </si>
  <si>
    <t xml:space="preserve">        资本公积</t>
  </si>
  <si>
    <t>138</t>
  </si>
  <si>
    <t>62</t>
  </si>
  <si>
    <t xml:space="preserve">        减：库存股</t>
  </si>
  <si>
    <t>139</t>
  </si>
  <si>
    <t>63</t>
  </si>
  <si>
    <t xml:space="preserve">        其他综合收益</t>
  </si>
  <si>
    <t>140</t>
  </si>
  <si>
    <t>64</t>
  </si>
  <si>
    <t xml:space="preserve">            其中：外币报表折算差额</t>
  </si>
  <si>
    <t>141</t>
  </si>
  <si>
    <t>65</t>
  </si>
  <si>
    <t xml:space="preserve">        专项储备</t>
  </si>
  <si>
    <t>142</t>
  </si>
  <si>
    <t>66</t>
  </si>
  <si>
    <t xml:space="preserve">        盈余公积</t>
  </si>
  <si>
    <t>143</t>
  </si>
  <si>
    <t>67</t>
  </si>
  <si>
    <t xml:space="preserve">            其中：法定公积金</t>
  </si>
  <si>
    <t>144</t>
  </si>
  <si>
    <t>68</t>
  </si>
  <si>
    <t xml:space="preserve">                  任意公积金</t>
  </si>
  <si>
    <t>145</t>
  </si>
  <si>
    <t>69</t>
  </si>
  <si>
    <t xml:space="preserve">                 #储备基金</t>
  </si>
  <si>
    <t>146</t>
  </si>
  <si>
    <t>70</t>
  </si>
  <si>
    <t xml:space="preserve">                 #企业发展基金</t>
  </si>
  <si>
    <t>147</t>
  </si>
  <si>
    <t>71</t>
  </si>
  <si>
    <t xml:space="preserve">                 #利润归还投资</t>
  </si>
  <si>
    <t>148</t>
  </si>
  <si>
    <t>72</t>
  </si>
  <si>
    <t xml:space="preserve">      △一般风险准备</t>
  </si>
  <si>
    <t>149</t>
  </si>
  <si>
    <t>73</t>
  </si>
  <si>
    <t xml:space="preserve">        未分配利润</t>
  </si>
  <si>
    <t>150</t>
  </si>
  <si>
    <t>74</t>
  </si>
  <si>
    <t>归属于母公司所有者权益（或股东权益）合计</t>
  </si>
  <si>
    <t>151</t>
  </si>
  <si>
    <t>75</t>
  </si>
  <si>
    <t xml:space="preserve">       *少数股东权益</t>
  </si>
  <si>
    <t>152</t>
  </si>
  <si>
    <t>76</t>
  </si>
  <si>
    <t>所有者权益（或股东权益）合计</t>
  </si>
  <si>
    <t>153</t>
  </si>
  <si>
    <t>资  产  总  计</t>
  </si>
  <si>
    <t>77</t>
  </si>
  <si>
    <t>负债和所有者权益（或股东权益）总计</t>
  </si>
  <si>
    <t>154</t>
  </si>
  <si>
    <t>注:表中带*科目为合并财务报表专用；带△科目为金融类企业专用；带▲科目为未执行新保险合同准则企业专用；带#科目为外商投资企业专用；带☆科目为未执行新金融工具准则企业专用。</t>
  </si>
  <si>
    <t>二、企业国有资产清查利用专项行动资产底数清单</t>
  </si>
  <si>
    <t>填报单位：</t>
  </si>
  <si>
    <t>填报日期：  年   月   日</t>
  </si>
  <si>
    <t>金额单位：万元、保留1位小数</t>
  </si>
  <si>
    <t>序号</t>
  </si>
  <si>
    <t>清查企业
（报表企业）</t>
  </si>
  <si>
    <t>清查核实后资产情况</t>
  </si>
  <si>
    <t>备注</t>
  </si>
  <si>
    <t>资产清查核实后金额</t>
  </si>
  <si>
    <t>土地类</t>
  </si>
  <si>
    <t>房屋建筑类</t>
  </si>
  <si>
    <t>股权类</t>
  </si>
  <si>
    <t>债权类</t>
  </si>
  <si>
    <t>私募基金类</t>
  </si>
  <si>
    <t>存货</t>
  </si>
  <si>
    <t>无形资产</t>
  </si>
  <si>
    <t>特许经营权</t>
  </si>
  <si>
    <t>数据资产</t>
  </si>
  <si>
    <t>自然资源</t>
  </si>
  <si>
    <t>大型机器设备设备</t>
  </si>
  <si>
    <t>基础设施</t>
  </si>
  <si>
    <t>货币资金</t>
  </si>
  <si>
    <t>其他固定资产</t>
  </si>
  <si>
    <t>账面值</t>
  </si>
  <si>
    <t>盘增</t>
  </si>
  <si>
    <t>盘减</t>
  </si>
  <si>
    <t>清查值</t>
  </si>
  <si>
    <t>清查面积
（平方米）</t>
  </si>
  <si>
    <t>清查建筑面积              （平方米）</t>
  </si>
  <si>
    <t>面积（公顷）</t>
  </si>
  <si>
    <t>栏次</t>
  </si>
  <si>
    <t>4栏=（9+14+18+22+26+30+34+38+42+45+49+53+57+61）栏</t>
  </si>
  <si>
    <t>5栏=（10+15+19+23+27+31+35+39+46+50+54+58+62）栏</t>
  </si>
  <si>
    <t>6栏=（11+16+20+24+28+32+36+40+47+51+55+59+63）栏</t>
  </si>
  <si>
    <t>7栏=（12+17+21+25+29+33+37+41+43+48+52+56+60+64）栏</t>
  </si>
  <si>
    <t>合计</t>
  </si>
  <si>
    <t>一、境内资产小计</t>
  </si>
  <si>
    <t>二、境外资产小计</t>
  </si>
  <si>
    <t xml:space="preserve">主要负责人签字：         纪检监察机构负责人签字：        部门负责人：          经办人：       手机号码：                                                                           </t>
  </si>
  <si>
    <t>三、企业国有资产清查利用专项行动问题资产清单</t>
  </si>
  <si>
    <r>
      <rPr>
        <sz val="16"/>
        <rFont val="黑体"/>
        <family val="3"/>
        <charset val="134"/>
      </rPr>
      <t xml:space="preserve">清查企业
</t>
    </r>
    <r>
      <rPr>
        <sz val="12"/>
        <rFont val="黑体"/>
        <family val="3"/>
        <charset val="134"/>
      </rPr>
      <t>（报表企业）</t>
    </r>
  </si>
  <si>
    <t>基本信息</t>
  </si>
  <si>
    <t>管理不规范和违规使用问题资产情况</t>
  </si>
  <si>
    <t>整治情况</t>
  </si>
  <si>
    <t>资产名称</t>
  </si>
  <si>
    <t>资产类别
（下拉框）</t>
  </si>
  <si>
    <t>资产清查值</t>
  </si>
  <si>
    <t>资产总面积（平方米、公顷）</t>
  </si>
  <si>
    <t>问题类型</t>
  </si>
  <si>
    <t>问题金额</t>
  </si>
  <si>
    <t>问题面积（平方米、公顷））</t>
  </si>
  <si>
    <t>整治类型（下拉框）</t>
  </si>
  <si>
    <t>整治措施</t>
  </si>
  <si>
    <t>整治时限</t>
  </si>
  <si>
    <t>责任人</t>
  </si>
  <si>
    <t>整治状态（下拉框）</t>
  </si>
  <si>
    <t>整治追回损失的金额</t>
  </si>
  <si>
    <t>整治情况说明</t>
  </si>
  <si>
    <t>账外资产</t>
  </si>
  <si>
    <t>可自行整治类</t>
  </si>
  <si>
    <t>已整治</t>
  </si>
  <si>
    <t>灭失</t>
  </si>
  <si>
    <t>需司法途径解决类</t>
  </si>
  <si>
    <t>计划2026年底完成整治</t>
  </si>
  <si>
    <t>转让手续不完善</t>
  </si>
  <si>
    <t>需职能部门支持类</t>
  </si>
  <si>
    <t>计划2027年底完成整治</t>
  </si>
  <si>
    <t>抵押登记手续不规范</t>
  </si>
  <si>
    <t>政策制约需长期整治类</t>
  </si>
  <si>
    <t>暂无法整治</t>
  </si>
  <si>
    <t>企业私募基金类</t>
  </si>
  <si>
    <t>股权投后管理不到位</t>
  </si>
  <si>
    <t>低价出租出售</t>
  </si>
  <si>
    <t>无形资产类</t>
  </si>
  <si>
    <t>违规投资购置</t>
  </si>
  <si>
    <t>违规出借资金</t>
  </si>
  <si>
    <t>数据资源/资产类</t>
  </si>
  <si>
    <t>违规开展业务</t>
  </si>
  <si>
    <t>其他</t>
  </si>
  <si>
    <t>机器设备类</t>
  </si>
  <si>
    <t xml:space="preserve">主要负责人签字：       纪检监察机构负责人签字：          部门负责人：          经办人：         手机号码：                                                                           </t>
  </si>
  <si>
    <t>四、企业国有资产盘活利用清单</t>
  </si>
  <si>
    <t>瑕疵低效问题资产情况</t>
  </si>
  <si>
    <t>盘活利用情况</t>
  </si>
  <si>
    <t>盘活方向
（下拉框）</t>
  </si>
  <si>
    <t>盘活类型
（下拉框）</t>
  </si>
  <si>
    <t>盘活预计收益</t>
  </si>
  <si>
    <t>盘活时限</t>
  </si>
  <si>
    <t>是否
已完成
盘活
（下拉框）</t>
  </si>
  <si>
    <t>被侵占</t>
  </si>
  <si>
    <t>确权办证</t>
  </si>
  <si>
    <t>近期可盘活</t>
  </si>
  <si>
    <t>是</t>
  </si>
  <si>
    <t>权属不清晰</t>
  </si>
  <si>
    <t>更新改造</t>
  </si>
  <si>
    <t>中期可盘活</t>
  </si>
  <si>
    <t>否</t>
  </si>
  <si>
    <t>权证不齐全</t>
  </si>
  <si>
    <t>处置退出</t>
  </si>
  <si>
    <t>暂无法盘活</t>
  </si>
  <si>
    <t>闲置或低效无效</t>
  </si>
  <si>
    <t>资产出租</t>
  </si>
  <si>
    <t>逾期未退出</t>
  </si>
  <si>
    <t>资源整合</t>
  </si>
  <si>
    <t>积压或滞销存货</t>
  </si>
  <si>
    <t>清收债权</t>
  </si>
  <si>
    <t>逾期款项未收回</t>
  </si>
  <si>
    <t>引入战投</t>
  </si>
  <si>
    <t>资产证券化</t>
  </si>
  <si>
    <t>其他方式</t>
  </si>
  <si>
    <t xml:space="preserve">主要负责人签字：          纪检监察机构负责人签字：          部门负责人：            经办人：                    手机号码：                                                                           </t>
  </si>
  <si>
    <t>五、土地类资产清查明细表</t>
  </si>
  <si>
    <t>所属单位</t>
  </si>
  <si>
    <t>是否为房地产开发企业</t>
  </si>
  <si>
    <t>资产坐落区域（到县（区））</t>
  </si>
  <si>
    <t>有无权属证书</t>
  </si>
  <si>
    <t>若无证，缺少哪项资料</t>
  </si>
  <si>
    <t>权属证书</t>
  </si>
  <si>
    <t>土地用途</t>
  </si>
  <si>
    <t>取得日期</t>
  </si>
  <si>
    <t>资产入账科目</t>
  </si>
  <si>
    <t>取得方式</t>
  </si>
  <si>
    <t>单位
数量
（宗）</t>
  </si>
  <si>
    <t>账面数</t>
  </si>
  <si>
    <t>清查变动数</t>
  </si>
  <si>
    <t>清查数</t>
  </si>
  <si>
    <t>使用方向（平方米）</t>
  </si>
  <si>
    <t>重点关注问题</t>
  </si>
  <si>
    <t>管理不规范、违规使用问题资产整治情况</t>
  </si>
  <si>
    <t>瑕疵低效问题资产盘活情况</t>
  </si>
  <si>
    <t>持证人</t>
  </si>
  <si>
    <t>发证日期</t>
  </si>
  <si>
    <t>有效期截至日期</t>
  </si>
  <si>
    <t>证书号码</t>
  </si>
  <si>
    <t>载明面积
（平方米）</t>
  </si>
  <si>
    <t>面积
（平方米）</t>
  </si>
  <si>
    <t>原值</t>
  </si>
  <si>
    <t>减值准备</t>
  </si>
  <si>
    <t>增加</t>
  </si>
  <si>
    <t>减少</t>
  </si>
  <si>
    <t>自用</t>
  </si>
  <si>
    <t>已开发</t>
  </si>
  <si>
    <t>收储
（待）</t>
  </si>
  <si>
    <t>出租</t>
  </si>
  <si>
    <t>闲置</t>
  </si>
  <si>
    <t>管理不规范问题</t>
  </si>
  <si>
    <t>违规使用问题</t>
  </si>
  <si>
    <t>瑕疵低效问题</t>
  </si>
  <si>
    <t>风险隐患问题</t>
  </si>
  <si>
    <t>整治类型</t>
  </si>
  <si>
    <t>整治状态</t>
  </si>
  <si>
    <t>是否可盘活</t>
  </si>
  <si>
    <t>盘活方向</t>
  </si>
  <si>
    <t>问题面积</t>
  </si>
  <si>
    <t>年出租收益</t>
  </si>
  <si>
    <t>实际处置收益</t>
  </si>
  <si>
    <t>转为自用节约的费用</t>
  </si>
  <si>
    <t>交通运输用地</t>
  </si>
  <si>
    <t>划拨</t>
  </si>
  <si>
    <t>工矿仓储用地</t>
  </si>
  <si>
    <t>出让</t>
  </si>
  <si>
    <t>未利用地</t>
  </si>
  <si>
    <t>在建工程</t>
  </si>
  <si>
    <t>授权经营</t>
  </si>
  <si>
    <t>农用地</t>
  </si>
  <si>
    <t>投资性房地产</t>
  </si>
  <si>
    <t>公共管理与公共服务用地</t>
  </si>
  <si>
    <t>水域及水利设施用地</t>
  </si>
  <si>
    <t>持有待售资产</t>
  </si>
  <si>
    <t>商服用地</t>
  </si>
  <si>
    <t>住宅用地</t>
  </si>
  <si>
    <t>特殊用地</t>
  </si>
  <si>
    <t xml:space="preserve">填报说明：
1.主要反映各企业实际拥有的土地资产，包括交通运输用地、工矿仓储用地、未利用地、农用地等，逐笔填报每宗土地情况。 土地价值单独核算的，在此处填报，土地价值和房屋建筑物价值合并核算的，在房屋建筑类资产中反映。
2.土地资产闲置，指超过使用合同或规定动工开发日期满一年未动工的，已动工开发建设面积占应开发建设面积不足三分之一的，已开工建设投资额占总投资额不足25%的，中止开发建设满一年的。
3.凡是选择“其他”选项的都要在备注中说明情况。
4.若无证，需要填写缺少资料所对应的字母（可多选）：A.不动产登记申请书，申请人身份证明；B.土地权属来源材料；C.权籍调查表、宗地图以及宗地界址点坐标等地籍调查成果；D.依法纳税的，提交完税结果材料。
</t>
  </si>
  <si>
    <t>六、房屋建筑类清查明细表</t>
  </si>
  <si>
    <t>母资产名称</t>
  </si>
  <si>
    <t>子资产名称</t>
  </si>
  <si>
    <t>单位
数量
（套）</t>
  </si>
  <si>
    <t>资产来源</t>
  </si>
  <si>
    <t>资产类型</t>
  </si>
  <si>
    <t>出售</t>
  </si>
  <si>
    <t>建筑面积</t>
  </si>
  <si>
    <t>宗地面积</t>
  </si>
  <si>
    <t>固定资产</t>
  </si>
  <si>
    <t>外购</t>
  </si>
  <si>
    <t>住宅类</t>
  </si>
  <si>
    <t>自行建造</t>
  </si>
  <si>
    <t>工业、交通、仓储类</t>
  </si>
  <si>
    <t>投资者投入</t>
  </si>
  <si>
    <t>商业、金融、信息类</t>
  </si>
  <si>
    <t>置换</t>
  </si>
  <si>
    <t>教育、医疗、卫生、科研类</t>
  </si>
  <si>
    <t>文化、娱乐、体育类</t>
  </si>
  <si>
    <t>捐赠</t>
  </si>
  <si>
    <t>办公类</t>
  </si>
  <si>
    <t>法律判决</t>
  </si>
  <si>
    <t xml:space="preserve">填报说明：
1.主要反映各企业实际拥有的房屋建筑，包括住宅类，工业、交通、仓储类，商业、金融、信息类等，每套（栋）房产逐笔填报，房地产开发企业按小区、项目整体填报。
2.母资产名称与子资产名称：指一个物业里面含有多个不同子资产进行分类管理，如不涉及子资产则填“/”。
3.房屋建筑物资产闲置，指已停用6个月以上的。
4.凡是选择“其他”选项的都要在备注中说明情况。
5.若无证，需要填写缺少资料所对应的字母（可多选）：A.不动产登记申请书，申请人身份证明；B.不动产权属证书或者土地有偿使用合同、划拨决定书等土地权属来源材料；C.规划验收合格证明文件或者规划条件核实意见等建设工程符合规划的材料；D.建设项目竣工验收意见等房屋已经竣工的材料（实施工程规划、竣工联合验收的，提交联合验收合格的材料，无需单独提交C、D项材料）；E.地籍调查表、宗地图、宗地界址点坐标或者测绘报告等地籍调查结果；F.建筑物区分所有的，确认建筑区划内属于业主共有的道路、绿地、其他公共场所、公用设施和物业服务用房等材料；G.依法需要缴纳土地价款、纳税的，提交缴纳土地价款的凭证、完税结果材料；H.属于住宅小区配件的地下车位、车库，还应提交确认车位、车库划分、编号以及属于业主专有或者共有的材料。
</t>
  </si>
  <si>
    <t>七、股权类（对外投资）清查明细表</t>
  </si>
  <si>
    <t>投资
单位</t>
  </si>
  <si>
    <t>被投资
单位（项目）</t>
  </si>
  <si>
    <t>长期股权投资</t>
  </si>
  <si>
    <t>债券投资</t>
  </si>
  <si>
    <t>股票投资</t>
  </si>
  <si>
    <t>其他金融产品投资</t>
  </si>
  <si>
    <t>初始投资成本</t>
  </si>
  <si>
    <t>权益法下确认的累计投资损益
（应收）</t>
  </si>
  <si>
    <t>权益法下累计收到分红
（实收）</t>
  </si>
  <si>
    <t>截至清查日持股比例%</t>
  </si>
  <si>
    <t>投资金额</t>
  </si>
  <si>
    <t>票面金额</t>
  </si>
  <si>
    <t>截至清查日金额</t>
  </si>
  <si>
    <t>填报说明：
1.主要反映对集团合并范围外的长期股权投资、债券投资、股票投资、其他金融资产投资情况（集团合并报表范围内的不需填报）。
2.低效无效股权，指5年内累计无投资收益或未取得分红。
3.如为其他金融产品投资，请在备注中列明金融产品名称。
4.如盘活方向填写“资产证券化”，请在备注中列明具体品种（如应收账款ABS/基础设施收费权ABS/商业不动产抵押贷款/类REITs/持有型不动产ABS/不动产投资信托基金REITs等）。
5.凡是选择“其他”选项的都要在备注中说明情况。</t>
  </si>
  <si>
    <t>八、债权类（对外应收账款、合同资产、预付账款及其他应收款等）清查明细表</t>
  </si>
  <si>
    <t>债权方名称</t>
  </si>
  <si>
    <t>债务方名称</t>
  </si>
  <si>
    <t>债务方性质</t>
  </si>
  <si>
    <t>与本单位关系</t>
  </si>
  <si>
    <t>坏账准备</t>
  </si>
  <si>
    <t>对外应收账款</t>
  </si>
  <si>
    <t>行政事业单位</t>
  </si>
  <si>
    <t>参股</t>
  </si>
  <si>
    <t>合同资产</t>
  </si>
  <si>
    <t>国有企业</t>
  </si>
  <si>
    <t>无关</t>
  </si>
  <si>
    <t>预付账款</t>
  </si>
  <si>
    <t>民营企业</t>
  </si>
  <si>
    <t>其他应收款</t>
  </si>
  <si>
    <t>个人</t>
  </si>
  <si>
    <t>长期应收款</t>
  </si>
  <si>
    <t>填报说明：
1.主要反映与集团合并范围外企业及无股权关系企业（单位）的债权情况, 逐笔填报单项账面净值500万元及以上的债权。
2.逾期未收回，是指合同约定收款期限已到但未收回。
3.如盘活方向填写“资产证券化”，请在备注中列明具体品种（如应收账款ABS/基础设施收费权ABS/商业不动产抵押贷款/类REITs/持有型不动产ABS/不动产投资信托基金REITs等）。
4.凡是选择“其他”选项的都要在备注中说明情况。</t>
  </si>
  <si>
    <t>九、企业私募基金投资情况调查表</t>
  </si>
  <si>
    <t>金额单位：万元，保留1位小数</t>
  </si>
  <si>
    <t>投资主体名称</t>
  </si>
  <si>
    <t>投资主体层级</t>
  </si>
  <si>
    <t>私募基金名称</t>
  </si>
  <si>
    <t>基金控制关系</t>
  </si>
  <si>
    <t>基金设立情况</t>
  </si>
  <si>
    <t>基金管理情况</t>
  </si>
  <si>
    <t>基金投资情况</t>
  </si>
  <si>
    <t>基金清算退出情况</t>
  </si>
  <si>
    <t>基金状态</t>
  </si>
  <si>
    <t>重点关注问题（瑕疵低效问题）</t>
  </si>
  <si>
    <t>基金投方向资</t>
  </si>
  <si>
    <t>基金设立时间</t>
  </si>
  <si>
    <t>基金备案时间</t>
  </si>
  <si>
    <t>基金规模</t>
  </si>
  <si>
    <t>国企部分</t>
  </si>
  <si>
    <t>基金期限（年）</t>
  </si>
  <si>
    <t>基金管理人名称</t>
  </si>
  <si>
    <t>基金管理费比例（%）</t>
  </si>
  <si>
    <t>是否取得基金年度管理报告</t>
  </si>
  <si>
    <t>是否投资设立子基金</t>
  </si>
  <si>
    <t>子基金层级</t>
  </si>
  <si>
    <t>股权投资项目</t>
  </si>
  <si>
    <t>债权投资项目</t>
  </si>
  <si>
    <t>累计回收</t>
  </si>
  <si>
    <t>所投项目损失情况</t>
  </si>
  <si>
    <t>基金整体退出损失金额</t>
  </si>
  <si>
    <t>是否存在基金已实缴但超过1年未投出的资金（不含基金备案需实缴金额）</t>
  </si>
  <si>
    <r>
      <rPr>
        <b/>
        <sz val="11"/>
        <rFont val="宋体"/>
        <family val="3"/>
        <charset val="134"/>
      </rPr>
      <t xml:space="preserve">所涉金额
</t>
    </r>
    <r>
      <rPr>
        <b/>
        <sz val="11"/>
        <rFont val="汉仪书宋二S"/>
        <charset val="134"/>
      </rPr>
      <t>①</t>
    </r>
  </si>
  <si>
    <t>是否存在未能按约定方式实现退出的基金投资项目</t>
  </si>
  <si>
    <r>
      <rPr>
        <b/>
        <sz val="11"/>
        <rFont val="宋体"/>
        <family val="3"/>
        <charset val="134"/>
      </rPr>
      <t xml:space="preserve">所涉金额
</t>
    </r>
    <r>
      <rPr>
        <b/>
        <sz val="11"/>
        <rFont val="汉仪书宋二S"/>
        <charset val="134"/>
      </rPr>
      <t>②</t>
    </r>
  </si>
  <si>
    <t>是否存在已产生实质性减值的基金投资项目</t>
  </si>
  <si>
    <r>
      <rPr>
        <b/>
        <sz val="11"/>
        <rFont val="宋体"/>
        <family val="3"/>
        <charset val="134"/>
      </rPr>
      <t xml:space="preserve">所涉金额
</t>
    </r>
    <r>
      <rPr>
        <b/>
        <sz val="11"/>
        <rFont val="汉仪书宋二S"/>
        <charset val="134"/>
      </rPr>
      <t>③</t>
    </r>
  </si>
  <si>
    <r>
      <rPr>
        <b/>
        <sz val="11"/>
        <color theme="1"/>
        <rFont val="宋体"/>
        <family val="3"/>
        <charset val="134"/>
      </rPr>
      <t xml:space="preserve">需盘活金额合计
</t>
    </r>
    <r>
      <rPr>
        <b/>
        <sz val="11"/>
        <color theme="1"/>
        <rFont val="汉仪书宋二S"/>
        <charset val="134"/>
      </rPr>
      <t>④</t>
    </r>
    <r>
      <rPr>
        <b/>
        <sz val="11"/>
        <color theme="1"/>
        <rFont val="宋体"/>
        <family val="3"/>
        <charset val="134"/>
      </rPr>
      <t>=</t>
    </r>
    <r>
      <rPr>
        <b/>
        <sz val="11"/>
        <color theme="1"/>
        <rFont val="汉仪书宋二S"/>
        <charset val="134"/>
      </rPr>
      <t>①</t>
    </r>
    <r>
      <rPr>
        <b/>
        <sz val="11"/>
        <color theme="1"/>
        <rFont val="宋体"/>
        <family val="3"/>
        <charset val="134"/>
      </rPr>
      <t>+</t>
    </r>
    <r>
      <rPr>
        <b/>
        <sz val="11"/>
        <color theme="1"/>
        <rFont val="汉仪书宋二S"/>
        <charset val="134"/>
      </rPr>
      <t>②</t>
    </r>
    <r>
      <rPr>
        <b/>
        <sz val="11"/>
        <color theme="1"/>
        <rFont val="宋体"/>
        <family val="3"/>
        <charset val="134"/>
      </rPr>
      <t>+</t>
    </r>
    <r>
      <rPr>
        <b/>
        <sz val="11"/>
        <color theme="1"/>
        <rFont val="汉仪书宋二S"/>
        <charset val="134"/>
      </rPr>
      <t>③</t>
    </r>
  </si>
  <si>
    <t>认缴金额</t>
  </si>
  <si>
    <t>截至清查日实缴金额</t>
  </si>
  <si>
    <t>审批时间</t>
  </si>
  <si>
    <t>审批文件名称</t>
  </si>
  <si>
    <t>项目数量</t>
  </si>
  <si>
    <t>投资金额合计</t>
  </si>
  <si>
    <t>借出资金合计</t>
  </si>
  <si>
    <t>约定利率区间（%）</t>
  </si>
  <si>
    <t>收回利息</t>
  </si>
  <si>
    <t>本金</t>
  </si>
  <si>
    <t>收益</t>
  </si>
  <si>
    <t>损失项目数量</t>
  </si>
  <si>
    <t>损失金额</t>
  </si>
  <si>
    <t>最低利率</t>
  </si>
  <si>
    <t>最高利率</t>
  </si>
  <si>
    <t>发起设立</t>
  </si>
  <si>
    <t>投资期</t>
  </si>
  <si>
    <t>参股投资</t>
  </si>
  <si>
    <t>清算期</t>
  </si>
  <si>
    <t>部分年度取得</t>
  </si>
  <si>
    <t>延长期</t>
  </si>
  <si>
    <t>退出期</t>
  </si>
  <si>
    <t xml:space="preserve">填报说明：
1.主要反映企业发起设立或参与投资的私募基金情况（含未备案的有限合伙企业），逐笔填报。已在此处填报的基金，在（七）股权处不再重复填报；
2.基金控制关系选填“发起设立”或“参股投资”；
3.是否取得基金年度报告选填“是”、“否”或“部分年度取得”；
4.基金状态选填“投资期”、“清算期”、“延长期”、“退出期”。
       </t>
  </si>
  <si>
    <t>十、存货清查明细表</t>
  </si>
  <si>
    <t>资产类别</t>
  </si>
  <si>
    <t>使用状况</t>
  </si>
  <si>
    <t>库存商品</t>
  </si>
  <si>
    <t>在用</t>
  </si>
  <si>
    <t>原材料</t>
  </si>
  <si>
    <t>低值易耗品</t>
  </si>
  <si>
    <t>毁损</t>
  </si>
  <si>
    <t>在途物资</t>
  </si>
  <si>
    <t>在产品</t>
  </si>
  <si>
    <t>填报说明：
1.主要反映企业库存商品、原材料、在产品、在途物资等（不包括土地、房屋建筑物、数据资产）情况，逐笔填报单项资产净值500万元及以上存货。
2.凡是选择“其他”选项的都要在备注中说明情况。</t>
  </si>
  <si>
    <t>十一、无形资产清查明细表</t>
  </si>
  <si>
    <t>资产类别
（不含土地使用权）</t>
  </si>
  <si>
    <t>专利</t>
  </si>
  <si>
    <t>非专利技术</t>
  </si>
  <si>
    <t>商标</t>
  </si>
  <si>
    <t>软件使用权</t>
  </si>
  <si>
    <t>商誉</t>
  </si>
  <si>
    <t>填报说明：
1.主要反映专利权、非专利技术、商标权、软件使用权等无形资产情况（不包含土地、海域资产、特许经营权、数据资产）以及商誉情况，单项账面净值500万元及以上的逐项填报单项。
2.凡是选择“其他”选项的都要在备注中说明情况。</t>
  </si>
  <si>
    <t>十二、特许经营权清查明细表</t>
  </si>
  <si>
    <t>特许经营项目名称</t>
  </si>
  <si>
    <t>特许经营类别</t>
  </si>
  <si>
    <t>特许经营规模及范围</t>
  </si>
  <si>
    <t>主管部门</t>
  </si>
  <si>
    <t>特许经营受让方式</t>
  </si>
  <si>
    <t>特许经营期许可协议年限（年）</t>
  </si>
  <si>
    <t>授权单位</t>
  </si>
  <si>
    <t>起始时间</t>
  </si>
  <si>
    <t>到期时间</t>
  </si>
  <si>
    <t>收费依据</t>
  </si>
  <si>
    <t>特许经营权年收益</t>
  </si>
  <si>
    <t>应收未收金额</t>
  </si>
  <si>
    <t>政府补贴金额</t>
  </si>
  <si>
    <t>生活污水处理</t>
  </si>
  <si>
    <t>政府授权</t>
  </si>
  <si>
    <t>政府定价</t>
  </si>
  <si>
    <t>管道燃气</t>
  </si>
  <si>
    <t>招投标</t>
  </si>
  <si>
    <t>政府指导价</t>
  </si>
  <si>
    <t>城市自来水供应</t>
  </si>
  <si>
    <t>市场调节价（包括协议商定等）</t>
  </si>
  <si>
    <t>地下综合管廊</t>
  </si>
  <si>
    <t>垃圾固废处理</t>
  </si>
  <si>
    <t>垃圾焚烧发电</t>
  </si>
  <si>
    <t>户外广告载体</t>
  </si>
  <si>
    <t>工业污水处理</t>
  </si>
  <si>
    <t>农村自来水供应</t>
  </si>
  <si>
    <t>殡葬设施</t>
  </si>
  <si>
    <t>公共停车资源</t>
  </si>
  <si>
    <t>旅游资源</t>
  </si>
  <si>
    <t>体育设施</t>
  </si>
  <si>
    <t>填报说明：
1.主要反映污水处理、管道燃气、自来水供应、垃圾固废处理、公共停车资源等特许经营项目情况，逐项填报。
2.凡是选择“其他”选项的都要在备注中说明情况。</t>
  </si>
  <si>
    <t>十三、数据资源/资产清查明细表</t>
  </si>
  <si>
    <t>单位名称：</t>
  </si>
  <si>
    <t>填写日期：</t>
  </si>
  <si>
    <t>数据资产名称</t>
  </si>
  <si>
    <t>所属企业</t>
  </si>
  <si>
    <t>数据资产类型</t>
  </si>
  <si>
    <t>数据来源</t>
  </si>
  <si>
    <t>是否公共数据</t>
  </si>
  <si>
    <t>权属状态</t>
  </si>
  <si>
    <t>共有方/授权方</t>
  </si>
  <si>
    <t>是否已登记</t>
  </si>
  <si>
    <t>登记机构</t>
  </si>
  <si>
    <t>业务模式</t>
  </si>
  <si>
    <t>应用场景</t>
  </si>
  <si>
    <t>是否对外交易</t>
  </si>
  <si>
    <t>是否已入表</t>
  </si>
  <si>
    <t>账面数（万元）</t>
  </si>
  <si>
    <t>清查数（万元）</t>
  </si>
  <si>
    <t>是否存在减值迹象</t>
  </si>
  <si>
    <t>是否建立数据资产卡片</t>
  </si>
  <si>
    <t>问题整治情况</t>
  </si>
  <si>
    <t>会计科目</t>
  </si>
  <si>
    <t>账面价值</t>
  </si>
  <si>
    <t>权属不合规问题</t>
  </si>
  <si>
    <t>虚增资产问题</t>
  </si>
  <si>
    <t>违规交易问题</t>
  </si>
  <si>
    <t>重大安全隐患问题</t>
  </si>
  <si>
    <t>问题数据规模</t>
  </si>
  <si>
    <t>XXX数据集</t>
  </si>
  <si>
    <t>XX集团</t>
  </si>
  <si>
    <t>可交易数据产品</t>
  </si>
  <si>
    <t>外部采购</t>
  </si>
  <si>
    <t>授权使用</t>
  </si>
  <si>
    <t>XX市公安局</t>
  </si>
  <si>
    <t>XX知识产权局</t>
  </si>
  <si>
    <t>对外服务</t>
  </si>
  <si>
    <t>商业化</t>
  </si>
  <si>
    <t>无形资产—数据资源</t>
  </si>
  <si>
    <t>违规采集个人数据</t>
  </si>
  <si>
    <t>成本归集不合规</t>
  </si>
  <si>
    <t>低价出售转让</t>
  </si>
  <si>
    <t>未落实数据分类分级</t>
  </si>
  <si>
    <t>XX API服务</t>
  </si>
  <si>
    <t>XX公司</t>
  </si>
  <si>
    <t>自用数据产品</t>
  </si>
  <si>
    <t>自主开发</t>
  </si>
  <si>
    <t>共有</t>
  </si>
  <si>
    <t>XX市交通局</t>
  </si>
  <si>
    <t>XX数据交易所</t>
  </si>
  <si>
    <t>内部使用</t>
  </si>
  <si>
    <t>公共服务</t>
  </si>
  <si>
    <t>存货—数据产品</t>
  </si>
  <si>
    <t>数据来源不合法</t>
  </si>
  <si>
    <t>资产分类错误</t>
  </si>
  <si>
    <t>交易程序不合规</t>
  </si>
  <si>
    <t>数据泄露</t>
  </si>
  <si>
    <t>XXX模型</t>
  </si>
  <si>
    <t>采购+开发</t>
  </si>
  <si>
    <t>自有</t>
  </si>
  <si>
    <t>内部决策</t>
  </si>
  <si>
    <t>重要数据违规出境</t>
  </si>
  <si>
    <t>摊销不合理</t>
  </si>
  <si>
    <t>内部决策+商业化</t>
  </si>
  <si>
    <t>减值测试缺失</t>
  </si>
  <si>
    <t>公共服务+商业化</t>
  </si>
  <si>
    <t>填报说明：</t>
  </si>
  <si>
    <t>1.本次清查所称“数据资产”，指由企业合法拥有或控制、能够为企业带来经济利益、且成本或价值能够可靠计量的数据资源，包括已入账和虽未入账但符合资产定义的。</t>
  </si>
  <si>
    <t>2.未入账但符合资产确认条件的，在“账面原值”栏暂填0,并提供未入账的原因说明。</t>
  </si>
  <si>
    <t>十四、自然资源类资产清查明细表</t>
  </si>
  <si>
    <t>资产名称
（下拉菜单）</t>
  </si>
  <si>
    <t>面积
（公顷）</t>
  </si>
  <si>
    <t>森林（公顷）</t>
  </si>
  <si>
    <t>海域（平方千米）</t>
  </si>
  <si>
    <t>无居民海岛（个）</t>
  </si>
  <si>
    <t>矿业权（个）</t>
  </si>
  <si>
    <t>其它</t>
  </si>
  <si>
    <t>填报说明：
1.主要反映包括森林（公顷）、海域（平方千米）、无居民海岛（个）、矿业权（个）等资源性资产情况，分类填报。
2.凡是选择“其他”选项的都要在备注中说明情况。</t>
  </si>
  <si>
    <t>十五、大型机器设备类清查明细表</t>
  </si>
  <si>
    <t>填报说明：
1.主要反映计入各类科目的大型机器设备情况，逐笔填报账面净值单宗500万元及以上的机器设备。
2.凡是选择“其他”选项的都要在备注中说明情况。</t>
  </si>
  <si>
    <t>十六、基础设施资产清查明细表</t>
  </si>
  <si>
    <t>项目名称</t>
  </si>
  <si>
    <t>开工日期</t>
  </si>
  <si>
    <t>工程建设情况</t>
  </si>
  <si>
    <t>计划投资总额</t>
  </si>
  <si>
    <t>累计完成投资</t>
  </si>
  <si>
    <t>土地</t>
  </si>
  <si>
    <t>除土地以外的其他资产</t>
  </si>
  <si>
    <t>交通基础设施</t>
  </si>
  <si>
    <t>在建</t>
  </si>
  <si>
    <t>水利基础设施</t>
  </si>
  <si>
    <t>停建</t>
  </si>
  <si>
    <t>市政基础设施</t>
  </si>
  <si>
    <t>建成未使用</t>
  </si>
  <si>
    <t>其他公共基础设施</t>
  </si>
  <si>
    <t>已投入使用</t>
  </si>
  <si>
    <t>设备类</t>
  </si>
  <si>
    <t>填报说明：
1.主要反映作为业主方拥有的交通基础设施、水利基础设施、市政基础设施、其他公共基础设施等资产情况，逐项填报，代建的不在此填报。
2.账面数这一列按照土地和除土地以外的其他资产分别列示。
3.凡是选择“其他”选项的都要在备注中说明情况。</t>
  </si>
  <si>
    <t>推进资产证券化</t>
  </si>
  <si>
    <t>其他方式盘活</t>
  </si>
  <si>
    <t>十七、货币资金清查明细表</t>
  </si>
  <si>
    <t>金额单位：人民币万元、保留1位小数</t>
  </si>
  <si>
    <t>集团名称</t>
  </si>
  <si>
    <t>管理不规范问题资产整治情况</t>
  </si>
  <si>
    <t>填报说明：按企业汇总填报。</t>
  </si>
  <si>
    <t>十八、其他固定资产清查明细表</t>
  </si>
  <si>
    <t>填报说明：
1.主要是其他表格未反映的固定资产情况，逐项填写单宗账面净值500万元及以上固定资产。
2.凡是选择“其他”选项的都要在备注中说明情况。</t>
  </si>
  <si>
    <t>十九、汇总表与明细表的勾稽关系表</t>
  </si>
  <si>
    <r>
      <rPr>
        <sz val="11"/>
        <rFont val="黑体"/>
        <family val="3"/>
        <charset val="134"/>
      </rPr>
      <t>表格</t>
    </r>
  </si>
  <si>
    <r>
      <rPr>
        <sz val="11"/>
        <rFont val="黑体"/>
        <family val="3"/>
        <charset val="134"/>
      </rPr>
      <t>勾稽关系说明</t>
    </r>
  </si>
  <si>
    <r>
      <rPr>
        <sz val="14"/>
        <rFont val="宋体"/>
        <family val="3"/>
        <charset val="134"/>
      </rPr>
      <t>【汇总表</t>
    </r>
    <r>
      <rPr>
        <sz val="14"/>
        <rFont val="Times New Roman"/>
        <family val="1"/>
      </rPr>
      <t>1--02</t>
    </r>
    <r>
      <rPr>
        <sz val="14"/>
        <rFont val="宋体"/>
        <family val="3"/>
        <charset val="134"/>
      </rPr>
      <t>资产底数清单】</t>
    </r>
  </si>
  <si>
    <r>
      <rPr>
        <sz val="14"/>
        <rFont val="宋体"/>
        <family val="3"/>
        <charset val="134"/>
      </rPr>
      <t>【汇总表1--02资产底数清单】清查面积和【</t>
    </r>
    <r>
      <rPr>
        <sz val="14"/>
        <rFont val="Times New Roman"/>
        <family val="1"/>
      </rPr>
      <t>05</t>
    </r>
    <r>
      <rPr>
        <sz val="14"/>
        <rFont val="宋体"/>
        <family val="3"/>
        <charset val="134"/>
      </rPr>
      <t>土地表】清查数面积合计保持一致</t>
    </r>
  </si>
  <si>
    <r>
      <rPr>
        <sz val="14"/>
        <rFont val="Times New Roman"/>
        <family val="1"/>
      </rPr>
      <t xml:space="preserve">1. </t>
    </r>
    <r>
      <rPr>
        <sz val="14"/>
        <rFont val="宋体"/>
        <family val="3"/>
        <charset val="134"/>
      </rPr>
      <t>【汇总表1--02资产底数清单】土地类的账面值合计数需要和【</t>
    </r>
    <r>
      <rPr>
        <sz val="14"/>
        <rFont val="Times New Roman"/>
        <family val="1"/>
      </rPr>
      <t>05</t>
    </r>
    <r>
      <rPr>
        <sz val="14"/>
        <rFont val="宋体"/>
        <family val="3"/>
        <charset val="134"/>
      </rPr>
      <t>土地表】账面数账面值合计保持一致</t>
    </r>
  </si>
  <si>
    <r>
      <rPr>
        <sz val="14"/>
        <rFont val="Times New Roman"/>
        <family val="1"/>
      </rPr>
      <t>2.</t>
    </r>
    <r>
      <rPr>
        <sz val="14"/>
        <rFont val="宋体"/>
        <family val="3"/>
        <charset val="134"/>
      </rPr>
      <t>【汇总表1--02资产底数清单】土地类的盘增合计数需要和【</t>
    </r>
    <r>
      <rPr>
        <sz val="14"/>
        <rFont val="Times New Roman"/>
        <family val="1"/>
      </rPr>
      <t>05</t>
    </r>
    <r>
      <rPr>
        <sz val="14"/>
        <rFont val="宋体"/>
        <family val="3"/>
        <charset val="134"/>
      </rPr>
      <t>土地表】清查变动数增加账面值合计保持一致</t>
    </r>
  </si>
  <si>
    <r>
      <rPr>
        <sz val="14"/>
        <rFont val="Times New Roman"/>
        <family val="1"/>
      </rPr>
      <t xml:space="preserve">3. </t>
    </r>
    <r>
      <rPr>
        <sz val="14"/>
        <rFont val="宋体"/>
        <family val="3"/>
        <charset val="134"/>
      </rPr>
      <t>【汇总表1--02资产底数清单】土地类的盘减合计数需要和【</t>
    </r>
    <r>
      <rPr>
        <sz val="14"/>
        <rFont val="Times New Roman"/>
        <family val="1"/>
      </rPr>
      <t>05</t>
    </r>
    <r>
      <rPr>
        <sz val="14"/>
        <rFont val="宋体"/>
        <family val="3"/>
        <charset val="134"/>
      </rPr>
      <t>土地表】清查变动数减少账面值合计保持一致</t>
    </r>
  </si>
  <si>
    <r>
      <rPr>
        <sz val="14"/>
        <rFont val="Times New Roman"/>
        <family val="1"/>
      </rPr>
      <t xml:space="preserve">4. </t>
    </r>
    <r>
      <rPr>
        <sz val="14"/>
        <rFont val="宋体"/>
        <family val="3"/>
        <charset val="134"/>
      </rPr>
      <t>【汇总表1--02资产底数清单】土地类的清查值合计数需要和【</t>
    </r>
    <r>
      <rPr>
        <sz val="14"/>
        <rFont val="Times New Roman"/>
        <family val="1"/>
      </rPr>
      <t>05</t>
    </r>
    <r>
      <rPr>
        <sz val="14"/>
        <rFont val="宋体"/>
        <family val="3"/>
        <charset val="134"/>
      </rPr>
      <t>土地表】清查数账面值合计保持一致</t>
    </r>
  </si>
  <si>
    <r>
      <rPr>
        <sz val="14"/>
        <rFont val="Times New Roman"/>
        <family val="1"/>
      </rPr>
      <t>5.</t>
    </r>
    <r>
      <rPr>
        <sz val="14"/>
        <rFont val="宋体"/>
        <family val="3"/>
        <charset val="134"/>
      </rPr>
      <t>【汇总表1--02资产底数清单】房屋建筑清查建筑面积和【</t>
    </r>
    <r>
      <rPr>
        <sz val="14"/>
        <rFont val="Times New Roman"/>
        <family val="1"/>
      </rPr>
      <t>06</t>
    </r>
    <r>
      <rPr>
        <sz val="14"/>
        <rFont val="宋体"/>
        <family val="3"/>
        <charset val="134"/>
      </rPr>
      <t>房屋及其他构筑物】清查数面积合计保持一致</t>
    </r>
  </si>
  <si>
    <r>
      <rPr>
        <sz val="14"/>
        <rFont val="Times New Roman"/>
        <family val="1"/>
      </rPr>
      <t xml:space="preserve">6. </t>
    </r>
    <r>
      <rPr>
        <sz val="14"/>
        <rFont val="宋体"/>
        <family val="3"/>
        <charset val="134"/>
      </rPr>
      <t>【汇总表1--02资产底数清单】房屋建筑类的账面值合计数需要和【</t>
    </r>
    <r>
      <rPr>
        <sz val="14"/>
        <rFont val="Times New Roman"/>
        <family val="1"/>
      </rPr>
      <t>06</t>
    </r>
    <r>
      <rPr>
        <sz val="14"/>
        <rFont val="宋体"/>
        <family val="3"/>
        <charset val="134"/>
      </rPr>
      <t>房屋及其他构筑物】账面数账面值合计保持一致</t>
    </r>
  </si>
  <si>
    <r>
      <rPr>
        <sz val="14"/>
        <rFont val="Times New Roman"/>
        <family val="1"/>
      </rPr>
      <t xml:space="preserve">7. </t>
    </r>
    <r>
      <rPr>
        <sz val="14"/>
        <rFont val="宋体"/>
        <family val="3"/>
        <charset val="134"/>
      </rPr>
      <t>【汇总表1--02资产底数清单】房屋建筑类的盘增合计数需要和【</t>
    </r>
    <r>
      <rPr>
        <sz val="14"/>
        <rFont val="Times New Roman"/>
        <family val="1"/>
      </rPr>
      <t>06</t>
    </r>
    <r>
      <rPr>
        <sz val="14"/>
        <rFont val="宋体"/>
        <family val="3"/>
        <charset val="134"/>
      </rPr>
      <t>房屋及其他构筑物】清查变动数增加账面值合计保持一致</t>
    </r>
  </si>
  <si>
    <r>
      <rPr>
        <sz val="14"/>
        <rFont val="Times New Roman"/>
        <family val="1"/>
      </rPr>
      <t xml:space="preserve">8. </t>
    </r>
    <r>
      <rPr>
        <sz val="14"/>
        <rFont val="宋体"/>
        <family val="3"/>
        <charset val="134"/>
      </rPr>
      <t>【汇总表1--02资产底数清单】房屋建筑类的盘减合计数需要和【</t>
    </r>
    <r>
      <rPr>
        <sz val="14"/>
        <rFont val="Times New Roman"/>
        <family val="1"/>
      </rPr>
      <t>06</t>
    </r>
    <r>
      <rPr>
        <sz val="14"/>
        <rFont val="宋体"/>
        <family val="3"/>
        <charset val="134"/>
      </rPr>
      <t>房屋及其他构筑物】清查变动数减少账面值合计保持一致</t>
    </r>
  </si>
  <si>
    <r>
      <rPr>
        <sz val="14"/>
        <rFont val="Times New Roman"/>
        <family val="1"/>
      </rPr>
      <t xml:space="preserve">9. </t>
    </r>
    <r>
      <rPr>
        <sz val="14"/>
        <rFont val="宋体"/>
        <family val="3"/>
        <charset val="134"/>
      </rPr>
      <t>【汇总表1--02资产底数清单】房屋建筑类的清查值合计数需要和【</t>
    </r>
    <r>
      <rPr>
        <sz val="14"/>
        <rFont val="Times New Roman"/>
        <family val="1"/>
      </rPr>
      <t>06</t>
    </r>
    <r>
      <rPr>
        <sz val="14"/>
        <rFont val="宋体"/>
        <family val="3"/>
        <charset val="134"/>
      </rPr>
      <t>房屋及其他构筑物】清查数账面值合计保持一致</t>
    </r>
  </si>
  <si>
    <r>
      <rPr>
        <sz val="14"/>
        <rFont val="Times New Roman"/>
        <family val="1"/>
      </rPr>
      <t xml:space="preserve">10. </t>
    </r>
    <r>
      <rPr>
        <sz val="14"/>
        <rFont val="宋体"/>
        <family val="3"/>
        <charset val="134"/>
      </rPr>
      <t>【汇总表1--02资产底数清单】股权、债权、基金类的账面值合计数需要和【</t>
    </r>
    <r>
      <rPr>
        <sz val="14"/>
        <rFont val="Times New Roman"/>
        <family val="1"/>
      </rPr>
      <t>07</t>
    </r>
    <r>
      <rPr>
        <sz val="14"/>
        <rFont val="宋体"/>
        <family val="3"/>
        <charset val="134"/>
      </rPr>
      <t>股权类（对外投资）】【</t>
    </r>
    <r>
      <rPr>
        <sz val="14"/>
        <rFont val="Times New Roman"/>
        <family val="1"/>
      </rPr>
      <t>08</t>
    </r>
    <r>
      <rPr>
        <sz val="14"/>
        <rFont val="宋体"/>
        <family val="3"/>
        <charset val="134"/>
      </rPr>
      <t>债权类（对外应收账款、合同资产、预付账款及其他应收款等）】【09企业私募基金投资情况调查表】账面数账面值以及账面数合计保持一致</t>
    </r>
  </si>
  <si>
    <r>
      <rPr>
        <sz val="14"/>
        <rFont val="Times New Roman"/>
        <family val="1"/>
      </rPr>
      <t xml:space="preserve">11. </t>
    </r>
    <r>
      <rPr>
        <sz val="14"/>
        <rFont val="宋体"/>
        <family val="3"/>
        <charset val="134"/>
      </rPr>
      <t>【汇总表1--02资产底数清单】股权、债权类的盘增合计数需要和【07股权类（对外投资）】【08债权类（对外应收账款、合同资产、预付账款及其他应收款等）】清查变动数增加值合计保持一致</t>
    </r>
  </si>
  <si>
    <r>
      <rPr>
        <sz val="14"/>
        <rFont val="Times New Roman"/>
        <family val="1"/>
      </rPr>
      <t xml:space="preserve">12. </t>
    </r>
    <r>
      <rPr>
        <sz val="14"/>
        <rFont val="宋体"/>
        <family val="3"/>
        <charset val="134"/>
      </rPr>
      <t>【汇总表1--02资产底数清单】股权、债权类的盘减合计数需要和【07股权类（对外投资）】【08债权类（对外应收账款、合同资产、预付账款及其他应收款等）】清查变动数减少值合计保持一致</t>
    </r>
  </si>
  <si>
    <r>
      <rPr>
        <sz val="14"/>
        <rFont val="Times New Roman"/>
        <family val="1"/>
      </rPr>
      <t xml:space="preserve">13. </t>
    </r>
    <r>
      <rPr>
        <sz val="14"/>
        <rFont val="宋体"/>
        <family val="3"/>
        <charset val="134"/>
      </rPr>
      <t>【汇总表1--02资产底数清单】股权、债权类的清查值合计数需要和【07股权类（对外投资）】【08债权类（对外应收账款、合同资产、预付账款及其他应收款等）】清查数合计保持一致</t>
    </r>
  </si>
  <si>
    <r>
      <rPr>
        <sz val="14"/>
        <rFont val="Times New Roman"/>
        <family val="1"/>
      </rPr>
      <t xml:space="preserve">14. </t>
    </r>
    <r>
      <rPr>
        <sz val="14"/>
        <rFont val="宋体"/>
        <family val="3"/>
        <charset val="134"/>
      </rPr>
      <t>【汇总表1--02资产底数清单】存货类的账面值合计数需要和【</t>
    </r>
    <r>
      <rPr>
        <sz val="14"/>
        <rFont val="Times New Roman"/>
        <family val="1"/>
      </rPr>
      <t>10</t>
    </r>
    <r>
      <rPr>
        <sz val="14"/>
        <rFont val="宋体"/>
        <family val="3"/>
        <charset val="134"/>
      </rPr>
      <t>存货】账面数账面值合计保持一致</t>
    </r>
    <r>
      <rPr>
        <sz val="14"/>
        <rFont val="Times New Roman"/>
        <family val="1"/>
      </rPr>
      <t xml:space="preserve">
15. </t>
    </r>
    <r>
      <rPr>
        <sz val="14"/>
        <rFont val="宋体"/>
        <family val="3"/>
        <charset val="134"/>
      </rPr>
      <t>【汇总表1--02资产底数清单】存货类的盘增合计数需要和【</t>
    </r>
    <r>
      <rPr>
        <sz val="14"/>
        <rFont val="Times New Roman"/>
        <family val="1"/>
      </rPr>
      <t>10</t>
    </r>
    <r>
      <rPr>
        <sz val="14"/>
        <rFont val="宋体"/>
        <family val="3"/>
        <charset val="134"/>
      </rPr>
      <t>存货】清查变动数增加账面值合计保持一致</t>
    </r>
    <r>
      <rPr>
        <sz val="14"/>
        <rFont val="Times New Roman"/>
        <family val="1"/>
      </rPr>
      <t xml:space="preserve">
16. </t>
    </r>
    <r>
      <rPr>
        <sz val="14"/>
        <rFont val="宋体"/>
        <family val="3"/>
        <charset val="134"/>
      </rPr>
      <t>【汇总表1--02资产底数清单】存货类的盘减合计数需要和【</t>
    </r>
    <r>
      <rPr>
        <sz val="14"/>
        <rFont val="Times New Roman"/>
        <family val="1"/>
      </rPr>
      <t>10</t>
    </r>
    <r>
      <rPr>
        <sz val="14"/>
        <rFont val="宋体"/>
        <family val="3"/>
        <charset val="134"/>
      </rPr>
      <t>存货】清查变动数减少账面值合计保持一致</t>
    </r>
    <r>
      <rPr>
        <sz val="14"/>
        <rFont val="Times New Roman"/>
        <family val="1"/>
      </rPr>
      <t xml:space="preserve">
17. </t>
    </r>
    <r>
      <rPr>
        <sz val="14"/>
        <rFont val="宋体"/>
        <family val="3"/>
        <charset val="134"/>
      </rPr>
      <t>【汇总表1--02资产底数清单】存货类的清查值合计数需要和【</t>
    </r>
    <r>
      <rPr>
        <sz val="14"/>
        <rFont val="Times New Roman"/>
        <family val="1"/>
      </rPr>
      <t>10</t>
    </r>
    <r>
      <rPr>
        <sz val="14"/>
        <rFont val="宋体"/>
        <family val="3"/>
        <charset val="134"/>
      </rPr>
      <t>存货】清查数账面值合计保持一致</t>
    </r>
  </si>
  <si>
    <r>
      <rPr>
        <sz val="14"/>
        <rFont val="Times New Roman"/>
        <family val="1"/>
      </rPr>
      <t xml:space="preserve">18. </t>
    </r>
    <r>
      <rPr>
        <sz val="14"/>
        <rFont val="宋体"/>
        <family val="3"/>
        <charset val="134"/>
      </rPr>
      <t>【汇总表1--02资产底数清单】无形资产类的账面值合计数需要和【</t>
    </r>
    <r>
      <rPr>
        <sz val="14"/>
        <rFont val="Times New Roman"/>
        <family val="1"/>
      </rPr>
      <t>11</t>
    </r>
    <r>
      <rPr>
        <sz val="14"/>
        <rFont val="宋体"/>
        <family val="3"/>
        <charset val="134"/>
      </rPr>
      <t>无形资产】账面数账面值合计保持一致</t>
    </r>
    <r>
      <rPr>
        <sz val="14"/>
        <rFont val="Times New Roman"/>
        <family val="1"/>
      </rPr>
      <t xml:space="preserve">
19. </t>
    </r>
    <r>
      <rPr>
        <sz val="14"/>
        <rFont val="宋体"/>
        <family val="3"/>
        <charset val="134"/>
      </rPr>
      <t>【汇总表1--02资产底数清单】无形资产类的盘增合计数需要和【</t>
    </r>
    <r>
      <rPr>
        <sz val="14"/>
        <rFont val="Times New Roman"/>
        <family val="1"/>
      </rPr>
      <t>11</t>
    </r>
    <r>
      <rPr>
        <sz val="14"/>
        <rFont val="宋体"/>
        <family val="3"/>
        <charset val="134"/>
      </rPr>
      <t>无形资产】清查变动数增加账面值合计保持一致</t>
    </r>
    <r>
      <rPr>
        <sz val="14"/>
        <rFont val="Times New Roman"/>
        <family val="1"/>
      </rPr>
      <t xml:space="preserve">
20. </t>
    </r>
    <r>
      <rPr>
        <sz val="14"/>
        <rFont val="宋体"/>
        <family val="3"/>
        <charset val="134"/>
      </rPr>
      <t>【汇总表1--02资产底数清单】无形资产类的盘减合计数需要和【</t>
    </r>
    <r>
      <rPr>
        <sz val="14"/>
        <rFont val="Times New Roman"/>
        <family val="1"/>
      </rPr>
      <t>11</t>
    </r>
    <r>
      <rPr>
        <sz val="14"/>
        <rFont val="宋体"/>
        <family val="3"/>
        <charset val="134"/>
      </rPr>
      <t>无形资产】清查变动数减少账面值合计保持一致</t>
    </r>
    <r>
      <rPr>
        <sz val="14"/>
        <rFont val="Times New Roman"/>
        <family val="1"/>
      </rPr>
      <t xml:space="preserve">
21. </t>
    </r>
    <r>
      <rPr>
        <sz val="14"/>
        <rFont val="宋体"/>
        <family val="3"/>
        <charset val="134"/>
      </rPr>
      <t>【汇总表1--02资产底数清单】无形资产类的清查值合计数需要和【</t>
    </r>
    <r>
      <rPr>
        <sz val="14"/>
        <rFont val="Times New Roman"/>
        <family val="1"/>
      </rPr>
      <t>11</t>
    </r>
    <r>
      <rPr>
        <sz val="14"/>
        <rFont val="宋体"/>
        <family val="3"/>
        <charset val="134"/>
      </rPr>
      <t>无形资产】清查数账面值合计保持一致</t>
    </r>
  </si>
  <si>
    <r>
      <rPr>
        <sz val="14"/>
        <rFont val="Times New Roman"/>
        <family val="1"/>
      </rPr>
      <t xml:space="preserve">22. </t>
    </r>
    <r>
      <rPr>
        <sz val="14"/>
        <rFont val="宋体"/>
        <family val="3"/>
        <charset val="134"/>
      </rPr>
      <t>【汇总表1--02资产底数清单】特许经营类的账面值合计数需要和【</t>
    </r>
    <r>
      <rPr>
        <sz val="14"/>
        <rFont val="Times New Roman"/>
        <family val="1"/>
      </rPr>
      <t>12</t>
    </r>
    <r>
      <rPr>
        <sz val="14"/>
        <rFont val="宋体"/>
        <family val="3"/>
        <charset val="134"/>
      </rPr>
      <t>特许经营权】账面数合计保持一致</t>
    </r>
    <r>
      <rPr>
        <sz val="14"/>
        <rFont val="Times New Roman"/>
        <family val="1"/>
      </rPr>
      <t xml:space="preserve">
23. </t>
    </r>
    <r>
      <rPr>
        <sz val="14"/>
        <rFont val="宋体"/>
        <family val="3"/>
        <charset val="134"/>
      </rPr>
      <t>【汇总表1--02资产底数清单】特许经营类的盘增合计数需要和【</t>
    </r>
    <r>
      <rPr>
        <sz val="14"/>
        <rFont val="Times New Roman"/>
        <family val="1"/>
      </rPr>
      <t>12</t>
    </r>
    <r>
      <rPr>
        <sz val="14"/>
        <rFont val="宋体"/>
        <family val="3"/>
        <charset val="134"/>
      </rPr>
      <t>特许经营权】清查变动数增加值合计保持一致</t>
    </r>
    <r>
      <rPr>
        <sz val="14"/>
        <rFont val="Times New Roman"/>
        <family val="1"/>
      </rPr>
      <t xml:space="preserve">
24. </t>
    </r>
    <r>
      <rPr>
        <sz val="14"/>
        <rFont val="宋体"/>
        <family val="3"/>
        <charset val="134"/>
      </rPr>
      <t>【汇总表1--02资产底数清单】特许经营类的盘减合计数需要和【</t>
    </r>
    <r>
      <rPr>
        <sz val="14"/>
        <rFont val="Times New Roman"/>
        <family val="1"/>
      </rPr>
      <t>12</t>
    </r>
    <r>
      <rPr>
        <sz val="14"/>
        <rFont val="宋体"/>
        <family val="3"/>
        <charset val="134"/>
      </rPr>
      <t>特许经营权】清查变动数减少值合计保持一致</t>
    </r>
    <r>
      <rPr>
        <sz val="14"/>
        <rFont val="Times New Roman"/>
        <family val="1"/>
      </rPr>
      <t xml:space="preserve">
25. </t>
    </r>
    <r>
      <rPr>
        <sz val="14"/>
        <rFont val="宋体"/>
        <family val="3"/>
        <charset val="134"/>
      </rPr>
      <t>【汇总表1--02资产底数清单】特许经营类的清查值合计数需要和【</t>
    </r>
    <r>
      <rPr>
        <sz val="14"/>
        <rFont val="Times New Roman"/>
        <family val="1"/>
      </rPr>
      <t>12</t>
    </r>
    <r>
      <rPr>
        <sz val="14"/>
        <rFont val="宋体"/>
        <family val="3"/>
        <charset val="134"/>
      </rPr>
      <t>特许经营权】清查数合计保持一致</t>
    </r>
  </si>
  <si>
    <r>
      <rPr>
        <sz val="14"/>
        <rFont val="Times New Roman"/>
        <family val="1"/>
      </rPr>
      <t xml:space="preserve">26. </t>
    </r>
    <r>
      <rPr>
        <sz val="14"/>
        <rFont val="宋体"/>
        <family val="3"/>
        <charset val="134"/>
      </rPr>
      <t>【汇总表1--02资产底数清单】自然资源的账面值合计数需要和【</t>
    </r>
    <r>
      <rPr>
        <sz val="14"/>
        <rFont val="Times New Roman"/>
        <family val="1"/>
      </rPr>
      <t>14</t>
    </r>
    <r>
      <rPr>
        <sz val="14"/>
        <rFont val="宋体"/>
        <family val="3"/>
        <charset val="134"/>
      </rPr>
      <t>表自然资源类资产清查表】账面数账面值合计保持一致</t>
    </r>
  </si>
  <si>
    <r>
      <rPr>
        <sz val="14"/>
        <rFont val="Times New Roman"/>
        <family val="1"/>
      </rPr>
      <t xml:space="preserve">27. </t>
    </r>
    <r>
      <rPr>
        <sz val="14"/>
        <rFont val="宋体"/>
        <family val="3"/>
        <charset val="134"/>
      </rPr>
      <t>【汇总表1--02资产底数清单】自然资源的盘增合计数需要和【</t>
    </r>
    <r>
      <rPr>
        <sz val="14"/>
        <rFont val="Times New Roman"/>
        <family val="1"/>
      </rPr>
      <t>14</t>
    </r>
    <r>
      <rPr>
        <sz val="14"/>
        <rFont val="宋体"/>
        <family val="3"/>
        <charset val="134"/>
      </rPr>
      <t>表自然资源类资产清查表】变动数增加账面值合计保持一致</t>
    </r>
  </si>
  <si>
    <r>
      <rPr>
        <sz val="14"/>
        <rFont val="Times New Roman"/>
        <family val="1"/>
      </rPr>
      <t xml:space="preserve">28. </t>
    </r>
    <r>
      <rPr>
        <sz val="14"/>
        <rFont val="宋体"/>
        <family val="3"/>
        <charset val="134"/>
      </rPr>
      <t>【汇总表1--02资产底数清单】自然资源的盘亏合计数需要和【</t>
    </r>
    <r>
      <rPr>
        <sz val="14"/>
        <rFont val="Times New Roman"/>
        <family val="1"/>
      </rPr>
      <t>14</t>
    </r>
    <r>
      <rPr>
        <sz val="14"/>
        <rFont val="宋体"/>
        <family val="3"/>
        <charset val="134"/>
      </rPr>
      <t>表自然资源类资产清查表】变动数减少账面值合计保持一致</t>
    </r>
  </si>
  <si>
    <r>
      <rPr>
        <sz val="14"/>
        <rFont val="Times New Roman"/>
        <family val="1"/>
      </rPr>
      <t xml:space="preserve">29. </t>
    </r>
    <r>
      <rPr>
        <sz val="14"/>
        <rFont val="宋体"/>
        <family val="3"/>
        <charset val="134"/>
      </rPr>
      <t>【汇总表1--02资产底数清单】自然资源的清查值合计数需要和【</t>
    </r>
    <r>
      <rPr>
        <sz val="14"/>
        <rFont val="Times New Roman"/>
        <family val="1"/>
      </rPr>
      <t>14</t>
    </r>
    <r>
      <rPr>
        <sz val="14"/>
        <rFont val="宋体"/>
        <family val="3"/>
        <charset val="134"/>
      </rPr>
      <t>表自然资源类资产清查表】清查数账面值合计保持一致</t>
    </r>
  </si>
  <si>
    <r>
      <rPr>
        <sz val="14"/>
        <rFont val="Times New Roman"/>
        <family val="1"/>
      </rPr>
      <t xml:space="preserve">30. </t>
    </r>
    <r>
      <rPr>
        <sz val="14"/>
        <rFont val="宋体"/>
        <family val="3"/>
        <charset val="134"/>
      </rPr>
      <t>【汇总表1--02资产底数清单】设备类的账面值合计数需要和【</t>
    </r>
    <r>
      <rPr>
        <sz val="14"/>
        <rFont val="Times New Roman"/>
        <family val="1"/>
      </rPr>
      <t>15-</t>
    </r>
    <r>
      <rPr>
        <sz val="14"/>
        <rFont val="宋体"/>
        <family val="3"/>
        <charset val="134"/>
      </rPr>
      <t>大型机器设备类清查明细表】账面数账面值合计保持一致</t>
    </r>
  </si>
  <si>
    <r>
      <rPr>
        <sz val="14"/>
        <rFont val="Times New Roman"/>
        <family val="1"/>
      </rPr>
      <t xml:space="preserve">31. </t>
    </r>
    <r>
      <rPr>
        <sz val="14"/>
        <rFont val="宋体"/>
        <family val="3"/>
        <charset val="134"/>
      </rPr>
      <t>【汇总表1--02资产底数清单】设备类的盘增合计数需要和【</t>
    </r>
    <r>
      <rPr>
        <sz val="14"/>
        <rFont val="Times New Roman"/>
        <family val="1"/>
      </rPr>
      <t>15-</t>
    </r>
    <r>
      <rPr>
        <sz val="14"/>
        <rFont val="宋体"/>
        <family val="3"/>
        <charset val="134"/>
      </rPr>
      <t>大型机器设备类清查明细表】清查变动数增加账面值合计保持一致</t>
    </r>
  </si>
  <si>
    <r>
      <rPr>
        <sz val="14"/>
        <rFont val="Times New Roman"/>
        <family val="1"/>
      </rPr>
      <t xml:space="preserve">32. </t>
    </r>
    <r>
      <rPr>
        <sz val="14"/>
        <rFont val="宋体"/>
        <family val="3"/>
        <charset val="134"/>
      </rPr>
      <t>【汇总表1--02资产底数清单】设备类的盘减合计数需要和【</t>
    </r>
    <r>
      <rPr>
        <sz val="14"/>
        <rFont val="Times New Roman"/>
        <family val="1"/>
      </rPr>
      <t>15-</t>
    </r>
    <r>
      <rPr>
        <sz val="14"/>
        <rFont val="宋体"/>
        <family val="3"/>
        <charset val="134"/>
      </rPr>
      <t>大型机器设备类清查明细表】清查变动数减少账面值合计保持一致</t>
    </r>
  </si>
  <si>
    <r>
      <rPr>
        <sz val="14"/>
        <rFont val="Times New Roman"/>
        <family val="1"/>
      </rPr>
      <t xml:space="preserve">33. </t>
    </r>
    <r>
      <rPr>
        <sz val="14"/>
        <rFont val="宋体"/>
        <family val="3"/>
        <charset val="134"/>
      </rPr>
      <t>【汇总表</t>
    </r>
    <r>
      <rPr>
        <sz val="14"/>
        <rFont val="Times New Roman"/>
        <family val="1"/>
      </rPr>
      <t>1--</t>
    </r>
    <r>
      <rPr>
        <sz val="14"/>
        <rFont val="宋体"/>
        <family val="3"/>
        <charset val="134"/>
      </rPr>
      <t>清查底数清单】第</t>
    </r>
    <r>
      <rPr>
        <sz val="14"/>
        <rFont val="Times New Roman"/>
        <family val="1"/>
      </rPr>
      <t>43</t>
    </r>
    <r>
      <rPr>
        <sz val="14"/>
        <rFont val="宋体"/>
        <family val="3"/>
        <charset val="134"/>
      </rPr>
      <t>栏次设备类的清查值合计数需要和【</t>
    </r>
    <r>
      <rPr>
        <sz val="14"/>
        <rFont val="Times New Roman"/>
        <family val="1"/>
      </rPr>
      <t>15-</t>
    </r>
    <r>
      <rPr>
        <sz val="14"/>
        <rFont val="宋体"/>
        <family val="3"/>
        <charset val="134"/>
      </rPr>
      <t>大型机器设备类清查明细表】清查数账面值合计保持一致</t>
    </r>
  </si>
  <si>
    <r>
      <rPr>
        <sz val="14"/>
        <rFont val="Times New Roman"/>
        <family val="1"/>
      </rPr>
      <t xml:space="preserve">34. </t>
    </r>
    <r>
      <rPr>
        <sz val="14"/>
        <rFont val="宋体"/>
        <family val="3"/>
        <charset val="134"/>
      </rPr>
      <t>【汇总表1--02资产底数清单】基础设施资产账面净值合计数需要和【</t>
    </r>
    <r>
      <rPr>
        <sz val="14"/>
        <rFont val="Times New Roman"/>
        <family val="1"/>
      </rPr>
      <t>16</t>
    </r>
    <r>
      <rPr>
        <sz val="14"/>
        <rFont val="宋体"/>
        <family val="3"/>
        <charset val="134"/>
      </rPr>
      <t>基础设施资产清查表】账面数合计保持一致；</t>
    </r>
    <r>
      <rPr>
        <sz val="14"/>
        <rFont val="Times New Roman"/>
        <family val="1"/>
      </rPr>
      <t xml:space="preserve">
35. </t>
    </r>
    <r>
      <rPr>
        <sz val="14"/>
        <rFont val="宋体"/>
        <family val="3"/>
        <charset val="134"/>
      </rPr>
      <t>【汇总表1--02资产底数清单】基础设施资产类的盘增合计数需要和【</t>
    </r>
    <r>
      <rPr>
        <sz val="14"/>
        <rFont val="Times New Roman"/>
        <family val="1"/>
      </rPr>
      <t>16</t>
    </r>
    <r>
      <rPr>
        <sz val="14"/>
        <rFont val="宋体"/>
        <family val="3"/>
        <charset val="134"/>
      </rPr>
      <t>基础设施资产清查表】清查变动数增加值合计保持一致</t>
    </r>
    <r>
      <rPr>
        <sz val="14"/>
        <rFont val="Times New Roman"/>
        <family val="1"/>
      </rPr>
      <t xml:space="preserve">
36. </t>
    </r>
    <r>
      <rPr>
        <sz val="14"/>
        <rFont val="宋体"/>
        <family val="3"/>
        <charset val="134"/>
      </rPr>
      <t>【汇总表1--02资产底数清单】基础设施资产类的盘减合计数需要和【</t>
    </r>
    <r>
      <rPr>
        <sz val="14"/>
        <rFont val="Times New Roman"/>
        <family val="1"/>
      </rPr>
      <t>16</t>
    </r>
    <r>
      <rPr>
        <sz val="14"/>
        <rFont val="宋体"/>
        <family val="3"/>
        <charset val="134"/>
      </rPr>
      <t>基础设施资产清查表】清查变动数减少值合计保持一致</t>
    </r>
    <r>
      <rPr>
        <sz val="14"/>
        <rFont val="Times New Roman"/>
        <family val="1"/>
      </rPr>
      <t xml:space="preserve">
37. </t>
    </r>
    <r>
      <rPr>
        <sz val="14"/>
        <rFont val="宋体"/>
        <family val="3"/>
        <charset val="134"/>
      </rPr>
      <t>【汇总表1--02资产底数清单】基础设施资产的清查净值合计数需要和【</t>
    </r>
    <r>
      <rPr>
        <sz val="14"/>
        <rFont val="Times New Roman"/>
        <family val="1"/>
      </rPr>
      <t>16</t>
    </r>
    <r>
      <rPr>
        <sz val="14"/>
        <rFont val="宋体"/>
        <family val="3"/>
        <charset val="134"/>
      </rPr>
      <t>基础设施资产清查表】清查数合计保持一致</t>
    </r>
  </si>
  <si>
    <r>
      <rPr>
        <sz val="14"/>
        <rFont val="Times New Roman"/>
        <family val="1"/>
      </rPr>
      <t xml:space="preserve">38. </t>
    </r>
    <r>
      <rPr>
        <sz val="14"/>
        <rFont val="宋体"/>
        <family val="3"/>
        <charset val="134"/>
      </rPr>
      <t>【汇总表1--02资产底数清单】货币资金类的账面值合计数需要和【</t>
    </r>
    <r>
      <rPr>
        <sz val="14"/>
        <rFont val="Times New Roman"/>
        <family val="1"/>
      </rPr>
      <t>17</t>
    </r>
    <r>
      <rPr>
        <sz val="14"/>
        <rFont val="宋体"/>
        <family val="3"/>
        <charset val="134"/>
      </rPr>
      <t>货币资金】账面数合计保持一致</t>
    </r>
    <r>
      <rPr>
        <sz val="14"/>
        <rFont val="Times New Roman"/>
        <family val="1"/>
      </rPr>
      <t xml:space="preserve">
39. </t>
    </r>
    <r>
      <rPr>
        <sz val="14"/>
        <rFont val="宋体"/>
        <family val="3"/>
        <charset val="134"/>
      </rPr>
      <t>【汇总表1--02资产底数清单】货币资金类的盘增合计数需要和【</t>
    </r>
    <r>
      <rPr>
        <sz val="14"/>
        <rFont val="Times New Roman"/>
        <family val="1"/>
      </rPr>
      <t>17</t>
    </r>
    <r>
      <rPr>
        <sz val="14"/>
        <rFont val="宋体"/>
        <family val="3"/>
        <charset val="134"/>
      </rPr>
      <t>货币资金】清查变动数增加值合计保持一致</t>
    </r>
    <r>
      <rPr>
        <sz val="14"/>
        <rFont val="Times New Roman"/>
        <family val="1"/>
      </rPr>
      <t xml:space="preserve">
40. </t>
    </r>
    <r>
      <rPr>
        <sz val="14"/>
        <rFont val="宋体"/>
        <family val="3"/>
        <charset val="134"/>
      </rPr>
      <t>【汇总表1--02资产底数清单】货币资金类的盘减合计数需要和【</t>
    </r>
    <r>
      <rPr>
        <sz val="14"/>
        <rFont val="Times New Roman"/>
        <family val="1"/>
      </rPr>
      <t>17</t>
    </r>
    <r>
      <rPr>
        <sz val="14"/>
        <rFont val="宋体"/>
        <family val="3"/>
        <charset val="134"/>
      </rPr>
      <t>货币资金】清查变动数减少值合计保持一致</t>
    </r>
    <r>
      <rPr>
        <sz val="14"/>
        <rFont val="Times New Roman"/>
        <family val="1"/>
      </rPr>
      <t xml:space="preserve">
41. </t>
    </r>
    <r>
      <rPr>
        <sz val="14"/>
        <rFont val="宋体"/>
        <family val="3"/>
        <charset val="134"/>
      </rPr>
      <t>【汇总表1--02资产底数清单】货币资金类的清查值合计数需要和【</t>
    </r>
    <r>
      <rPr>
        <sz val="14"/>
        <rFont val="Times New Roman"/>
        <family val="1"/>
      </rPr>
      <t>17</t>
    </r>
    <r>
      <rPr>
        <sz val="14"/>
        <rFont val="宋体"/>
        <family val="3"/>
        <charset val="134"/>
      </rPr>
      <t>货币资金】清查数合计保持一致</t>
    </r>
  </si>
  <si>
    <r>
      <rPr>
        <sz val="14"/>
        <rFont val="Times New Roman"/>
        <family val="1"/>
      </rPr>
      <t xml:space="preserve">42. </t>
    </r>
    <r>
      <rPr>
        <sz val="14"/>
        <rFont val="宋体"/>
        <family val="3"/>
        <charset val="134"/>
      </rPr>
      <t>【汇总表1--02资产底数清单】其他固定资产账面值合计数需要和【</t>
    </r>
    <r>
      <rPr>
        <sz val="14"/>
        <rFont val="Times New Roman"/>
        <family val="1"/>
      </rPr>
      <t>18</t>
    </r>
    <r>
      <rPr>
        <sz val="14"/>
        <rFont val="宋体"/>
        <family val="3"/>
        <charset val="134"/>
      </rPr>
      <t>其他固定资产表】账面数账面值合计保持一致；</t>
    </r>
    <r>
      <rPr>
        <sz val="14"/>
        <rFont val="Times New Roman"/>
        <family val="1"/>
      </rPr>
      <t xml:space="preserve">
43. </t>
    </r>
    <r>
      <rPr>
        <sz val="14"/>
        <rFont val="宋体"/>
        <family val="3"/>
        <charset val="134"/>
      </rPr>
      <t>【汇总表1--02资产底数清单】其他固定资产类的盘增合计数需要和【</t>
    </r>
    <r>
      <rPr>
        <sz val="14"/>
        <rFont val="Times New Roman"/>
        <family val="1"/>
      </rPr>
      <t>18</t>
    </r>
    <r>
      <rPr>
        <sz val="14"/>
        <rFont val="宋体"/>
        <family val="3"/>
        <charset val="134"/>
      </rPr>
      <t>其他固定资产】清查变动数增加账面值合计保持一致</t>
    </r>
    <r>
      <rPr>
        <sz val="14"/>
        <rFont val="Times New Roman"/>
        <family val="1"/>
      </rPr>
      <t xml:space="preserve">
44. </t>
    </r>
    <r>
      <rPr>
        <sz val="14"/>
        <rFont val="宋体"/>
        <family val="3"/>
        <charset val="134"/>
      </rPr>
      <t>【汇总表1--02资产底数清单】其他固定资产类的盘减合计数需要和【</t>
    </r>
    <r>
      <rPr>
        <sz val="14"/>
        <rFont val="Times New Roman"/>
        <family val="1"/>
      </rPr>
      <t>18</t>
    </r>
    <r>
      <rPr>
        <sz val="14"/>
        <rFont val="宋体"/>
        <family val="3"/>
        <charset val="134"/>
      </rPr>
      <t>其他固定资产】清查变动数减少账面值合计保持一致</t>
    </r>
    <r>
      <rPr>
        <sz val="14"/>
        <rFont val="Times New Roman"/>
        <family val="1"/>
      </rPr>
      <t xml:space="preserve">
45. </t>
    </r>
    <r>
      <rPr>
        <sz val="14"/>
        <rFont val="宋体"/>
        <family val="3"/>
        <charset val="134"/>
      </rPr>
      <t>【汇总表1--02资产底数清单】存其他固定资产的清查净值合计数需要和【</t>
    </r>
    <r>
      <rPr>
        <sz val="14"/>
        <rFont val="Times New Roman"/>
        <family val="1"/>
      </rPr>
      <t>18</t>
    </r>
    <r>
      <rPr>
        <sz val="14"/>
        <rFont val="宋体"/>
        <family val="3"/>
        <charset val="134"/>
      </rPr>
      <t>其他固定资产】清查值合计保持一致</t>
    </r>
  </si>
  <si>
    <r>
      <rPr>
        <sz val="14"/>
        <rFont val="Times New Roman"/>
        <family val="1"/>
      </rPr>
      <t>1</t>
    </r>
    <r>
      <rPr>
        <sz val="14"/>
        <rFont val="宋体"/>
        <family val="3"/>
        <charset val="134"/>
      </rPr>
      <t>、资产底数清查表（资产清查核实后金额账面值）</t>
    </r>
    <r>
      <rPr>
        <sz val="14"/>
        <rFont val="Times New Roman"/>
        <family val="1"/>
      </rPr>
      <t>=</t>
    </r>
    <r>
      <rPr>
        <sz val="14"/>
        <rFont val="宋体"/>
        <family val="3"/>
        <charset val="134"/>
      </rPr>
      <t>各个部分的账面值之和。</t>
    </r>
    <r>
      <rPr>
        <sz val="14"/>
        <rFont val="Times New Roman"/>
        <family val="1"/>
      </rPr>
      <t xml:space="preserve">
2</t>
    </r>
    <r>
      <rPr>
        <sz val="14"/>
        <rFont val="宋体"/>
        <family val="3"/>
        <charset val="134"/>
      </rPr>
      <t>、资产底数清查表（资产清查核实后金额盘增）</t>
    </r>
    <r>
      <rPr>
        <sz val="14"/>
        <rFont val="Times New Roman"/>
        <family val="1"/>
      </rPr>
      <t>=</t>
    </r>
    <r>
      <rPr>
        <sz val="14"/>
        <rFont val="宋体"/>
        <family val="3"/>
        <charset val="134"/>
      </rPr>
      <t>各个部分的盘增之和。</t>
    </r>
    <r>
      <rPr>
        <sz val="14"/>
        <rFont val="Times New Roman"/>
        <family val="1"/>
      </rPr>
      <t xml:space="preserve">
3</t>
    </r>
    <r>
      <rPr>
        <sz val="14"/>
        <rFont val="宋体"/>
        <family val="3"/>
        <charset val="134"/>
      </rPr>
      <t>、资产底数清查表（资产清查核实后金额盘亏）</t>
    </r>
    <r>
      <rPr>
        <sz val="14"/>
        <rFont val="Times New Roman"/>
        <family val="1"/>
      </rPr>
      <t>=</t>
    </r>
    <r>
      <rPr>
        <sz val="14"/>
        <rFont val="宋体"/>
        <family val="3"/>
        <charset val="134"/>
      </rPr>
      <t>各个部分的盘亏之和。</t>
    </r>
    <r>
      <rPr>
        <sz val="14"/>
        <rFont val="Times New Roman"/>
        <family val="1"/>
      </rPr>
      <t xml:space="preserve">
4</t>
    </r>
    <r>
      <rPr>
        <sz val="14"/>
        <rFont val="宋体"/>
        <family val="3"/>
        <charset val="134"/>
      </rPr>
      <t>、资产底数清查表（资产清查核实后金额清查值）</t>
    </r>
    <r>
      <rPr>
        <sz val="14"/>
        <rFont val="Times New Roman"/>
        <family val="1"/>
      </rPr>
      <t>=</t>
    </r>
    <r>
      <rPr>
        <sz val="14"/>
        <rFont val="宋体"/>
        <family val="3"/>
        <charset val="134"/>
      </rPr>
      <t>各个部分的清查值之和。</t>
    </r>
    <r>
      <rPr>
        <sz val="14"/>
        <rFont val="Times New Roman"/>
        <family val="1"/>
      </rPr>
      <t xml:space="preserve">  
5</t>
    </r>
    <r>
      <rPr>
        <sz val="14"/>
        <rFont val="宋体"/>
        <family val="3"/>
        <charset val="134"/>
      </rPr>
      <t>、资产底数清查表（资产清查核实后金额账面值）</t>
    </r>
    <r>
      <rPr>
        <sz val="14"/>
        <rFont val="Times New Roman"/>
        <family val="1"/>
      </rPr>
      <t>+</t>
    </r>
    <r>
      <rPr>
        <sz val="14"/>
        <rFont val="宋体"/>
        <family val="3"/>
        <charset val="134"/>
      </rPr>
      <t>资产底数清查表（资产清查核实后金额盘增）</t>
    </r>
    <r>
      <rPr>
        <sz val="14"/>
        <rFont val="Times New Roman"/>
        <family val="1"/>
      </rPr>
      <t>-</t>
    </r>
    <r>
      <rPr>
        <sz val="14"/>
        <rFont val="宋体"/>
        <family val="3"/>
        <charset val="134"/>
      </rPr>
      <t>资产底数清查表（资产清查核实后金额盘亏）</t>
    </r>
    <r>
      <rPr>
        <sz val="14"/>
        <rFont val="Times New Roman"/>
        <family val="1"/>
      </rPr>
      <t>=</t>
    </r>
    <r>
      <rPr>
        <sz val="14"/>
        <rFont val="宋体"/>
        <family val="3"/>
        <charset val="134"/>
      </rPr>
      <t>资产底数清查表（资产清查核实后金额清查值）</t>
    </r>
  </si>
  <si>
    <r>
      <rPr>
        <sz val="14"/>
        <rFont val="宋体"/>
        <family val="3"/>
        <charset val="134"/>
      </rPr>
      <t>【汇总表2</t>
    </r>
    <r>
      <rPr>
        <sz val="14"/>
        <rFont val="Times New Roman"/>
        <family val="1"/>
      </rPr>
      <t>--03</t>
    </r>
    <r>
      <rPr>
        <sz val="14"/>
        <rFont val="宋体"/>
        <family val="3"/>
        <charset val="134"/>
      </rPr>
      <t>问题资产及整治清单】</t>
    </r>
  </si>
  <si>
    <r>
      <rPr>
        <sz val="14"/>
        <rFont val="宋体"/>
        <family val="3"/>
        <charset val="134"/>
      </rPr>
      <t>资产清查值取数自各明细表</t>
    </r>
    <r>
      <rPr>
        <sz val="14"/>
        <rFont val="Times New Roman"/>
        <family val="1"/>
      </rPr>
      <t>“</t>
    </r>
    <r>
      <rPr>
        <sz val="14"/>
        <rFont val="宋体"/>
        <family val="3"/>
        <charset val="134"/>
      </rPr>
      <t>清查数账面值</t>
    </r>
    <r>
      <rPr>
        <sz val="14"/>
        <rFont val="Times New Roman"/>
        <family val="1"/>
      </rPr>
      <t>”</t>
    </r>
  </si>
  <si>
    <r>
      <rPr>
        <sz val="14"/>
        <rFont val="宋体"/>
        <family val="3"/>
        <charset val="134"/>
      </rPr>
      <t>资产总面积（平方米、公顷）取数明细表</t>
    </r>
    <r>
      <rPr>
        <sz val="14"/>
        <rFont val="Times New Roman"/>
        <family val="1"/>
      </rPr>
      <t>05</t>
    </r>
    <r>
      <rPr>
        <sz val="14"/>
        <rFont val="宋体"/>
        <family val="3"/>
        <charset val="134"/>
      </rPr>
      <t>土地表及</t>
    </r>
    <r>
      <rPr>
        <sz val="14"/>
        <rFont val="Times New Roman"/>
        <family val="1"/>
      </rPr>
      <t>06</t>
    </r>
    <r>
      <rPr>
        <sz val="14"/>
        <rFont val="宋体"/>
        <family val="3"/>
        <charset val="134"/>
      </rPr>
      <t>房屋表</t>
    </r>
    <r>
      <rPr>
        <sz val="14"/>
        <rFont val="Times New Roman"/>
        <family val="1"/>
      </rPr>
      <t>“</t>
    </r>
    <r>
      <rPr>
        <sz val="14"/>
        <rFont val="宋体"/>
        <family val="3"/>
        <charset val="134"/>
      </rPr>
      <t>清查数面积（平方米）</t>
    </r>
    <r>
      <rPr>
        <sz val="14"/>
        <rFont val="Times New Roman"/>
        <family val="1"/>
      </rPr>
      <t>”</t>
    </r>
    <r>
      <rPr>
        <sz val="14"/>
        <rFont val="宋体"/>
        <family val="3"/>
        <charset val="134"/>
      </rPr>
      <t>、</t>
    </r>
    <r>
      <rPr>
        <sz val="14"/>
        <rFont val="Times New Roman"/>
        <family val="1"/>
      </rPr>
      <t>14</t>
    </r>
    <r>
      <rPr>
        <sz val="14"/>
        <rFont val="宋体"/>
        <family val="3"/>
        <charset val="134"/>
      </rPr>
      <t>表自然资源</t>
    </r>
    <r>
      <rPr>
        <sz val="14"/>
        <rFont val="Times New Roman"/>
        <family val="1"/>
      </rPr>
      <t>“</t>
    </r>
    <r>
      <rPr>
        <sz val="14"/>
        <rFont val="宋体"/>
        <family val="3"/>
        <charset val="134"/>
      </rPr>
      <t>清查数面积（公顷）</t>
    </r>
    <r>
      <rPr>
        <sz val="14"/>
        <rFont val="Times New Roman"/>
        <family val="1"/>
      </rPr>
      <t>”</t>
    </r>
    <r>
      <rPr>
        <sz val="14"/>
        <rFont val="宋体"/>
        <family val="3"/>
        <charset val="134"/>
      </rPr>
      <t>，其余表格不适用</t>
    </r>
  </si>
  <si>
    <r>
      <rPr>
        <sz val="14"/>
        <rFont val="宋体"/>
        <family val="3"/>
        <charset val="134"/>
      </rPr>
      <t>问题面积（平方米、公顷）取数明细表</t>
    </r>
    <r>
      <rPr>
        <sz val="14"/>
        <rFont val="Times New Roman"/>
        <family val="1"/>
      </rPr>
      <t>05</t>
    </r>
    <r>
      <rPr>
        <sz val="14"/>
        <rFont val="宋体"/>
        <family val="3"/>
        <charset val="134"/>
      </rPr>
      <t>土地表、</t>
    </r>
    <r>
      <rPr>
        <sz val="14"/>
        <rFont val="Times New Roman"/>
        <family val="1"/>
      </rPr>
      <t>06</t>
    </r>
    <r>
      <rPr>
        <sz val="14"/>
        <rFont val="宋体"/>
        <family val="3"/>
        <charset val="134"/>
      </rPr>
      <t>房屋表、</t>
    </r>
    <r>
      <rPr>
        <sz val="14"/>
        <rFont val="Times New Roman"/>
        <family val="1"/>
      </rPr>
      <t>14</t>
    </r>
    <r>
      <rPr>
        <sz val="14"/>
        <rFont val="宋体"/>
        <family val="3"/>
        <charset val="134"/>
      </rPr>
      <t>表自然资源管理不规范问题、违规使用问题</t>
    </r>
    <r>
      <rPr>
        <sz val="14"/>
        <rFont val="Times New Roman"/>
        <family val="1"/>
      </rPr>
      <t>“</t>
    </r>
    <r>
      <rPr>
        <sz val="14"/>
        <rFont val="宋体"/>
        <family val="3"/>
        <charset val="134"/>
      </rPr>
      <t>问题面积</t>
    </r>
    <r>
      <rPr>
        <sz val="14"/>
        <rFont val="Times New Roman"/>
        <family val="1"/>
      </rPr>
      <t>”</t>
    </r>
    <r>
      <rPr>
        <sz val="14"/>
        <rFont val="宋体"/>
        <family val="3"/>
        <charset val="134"/>
      </rPr>
      <t>，其余表格不适用</t>
    </r>
  </si>
  <si>
    <r>
      <rPr>
        <sz val="14"/>
        <rFont val="宋体"/>
        <family val="3"/>
        <charset val="134"/>
      </rPr>
      <t>问题金额，取数明细表自然资源管理不规范问题、违规使用问题</t>
    </r>
    <r>
      <rPr>
        <sz val="14"/>
        <rFont val="Times New Roman"/>
        <family val="1"/>
      </rPr>
      <t>“</t>
    </r>
    <r>
      <rPr>
        <sz val="14"/>
        <rFont val="宋体"/>
        <family val="3"/>
        <charset val="134"/>
      </rPr>
      <t>问题金额</t>
    </r>
    <r>
      <rPr>
        <sz val="14"/>
        <rFont val="Times New Roman"/>
        <family val="1"/>
      </rPr>
      <t>”</t>
    </r>
  </si>
  <si>
    <r>
      <rPr>
        <sz val="14"/>
        <rFont val="宋体"/>
        <family val="3"/>
        <charset val="134"/>
      </rPr>
      <t>具体问题，取数明细表</t>
    </r>
    <r>
      <rPr>
        <sz val="14"/>
        <rFont val="Times New Roman"/>
        <family val="1"/>
      </rPr>
      <t>“</t>
    </r>
    <r>
      <rPr>
        <sz val="14"/>
        <rFont val="宋体"/>
        <family val="3"/>
        <charset val="134"/>
      </rPr>
      <t>具体问题描述</t>
    </r>
    <r>
      <rPr>
        <sz val="14"/>
        <rFont val="Times New Roman"/>
        <family val="1"/>
      </rPr>
      <t>”</t>
    </r>
  </si>
  <si>
    <r>
      <rPr>
        <sz val="14"/>
        <rFont val="宋体"/>
        <family val="3"/>
        <charset val="134"/>
      </rPr>
      <t>问题类型，取数明细表管理不规范问题、违规使用问题</t>
    </r>
    <r>
      <rPr>
        <sz val="14"/>
        <rFont val="Times New Roman"/>
        <family val="1"/>
      </rPr>
      <t>“</t>
    </r>
    <r>
      <rPr>
        <sz val="14"/>
        <rFont val="宋体"/>
        <family val="3"/>
        <charset val="134"/>
      </rPr>
      <t>问题类型</t>
    </r>
    <r>
      <rPr>
        <sz val="14"/>
        <rFont val="Times New Roman"/>
        <family val="1"/>
      </rPr>
      <t>”</t>
    </r>
  </si>
  <si>
    <r>
      <rPr>
        <sz val="14"/>
        <rFont val="宋体"/>
        <family val="3"/>
        <charset val="134"/>
      </rPr>
      <t>整治类型（下拉框），取数明细表“整治类型（下拉框）”，</t>
    </r>
    <r>
      <rPr>
        <sz val="14"/>
        <rFont val="Times New Roman"/>
        <family val="1"/>
      </rPr>
      <t>09</t>
    </r>
    <r>
      <rPr>
        <sz val="14"/>
        <rFont val="宋体"/>
        <family val="3"/>
        <charset val="134"/>
      </rPr>
      <t>表基金不适用</t>
    </r>
  </si>
  <si>
    <r>
      <rPr>
        <sz val="14"/>
        <rFont val="宋体"/>
        <family val="3"/>
        <charset val="134"/>
      </rPr>
      <t>整治措施，取数明细表</t>
    </r>
    <r>
      <rPr>
        <sz val="14"/>
        <rFont val="Times New Roman"/>
        <family val="1"/>
      </rPr>
      <t>“</t>
    </r>
    <r>
      <rPr>
        <sz val="14"/>
        <rFont val="宋体"/>
        <family val="3"/>
        <charset val="134"/>
      </rPr>
      <t>整治措施</t>
    </r>
    <r>
      <rPr>
        <sz val="14"/>
        <rFont val="Times New Roman"/>
        <family val="1"/>
      </rPr>
      <t>”</t>
    </r>
    <r>
      <rPr>
        <sz val="14"/>
        <rFont val="宋体"/>
        <family val="3"/>
        <charset val="134"/>
      </rPr>
      <t>，</t>
    </r>
    <r>
      <rPr>
        <sz val="14"/>
        <rFont val="Times New Roman"/>
        <family val="1"/>
      </rPr>
      <t>09</t>
    </r>
    <r>
      <rPr>
        <sz val="14"/>
        <rFont val="宋体"/>
        <family val="3"/>
        <charset val="134"/>
      </rPr>
      <t>表基金不适用</t>
    </r>
  </si>
  <si>
    <r>
      <rPr>
        <sz val="14"/>
        <rFont val="宋体"/>
        <family val="3"/>
        <charset val="134"/>
      </rPr>
      <t>整治时限，取数明细表</t>
    </r>
    <r>
      <rPr>
        <sz val="14"/>
        <rFont val="Times New Roman"/>
        <family val="1"/>
      </rPr>
      <t>“</t>
    </r>
    <r>
      <rPr>
        <sz val="14"/>
        <rFont val="宋体"/>
        <family val="3"/>
        <charset val="134"/>
      </rPr>
      <t>整治时限</t>
    </r>
    <r>
      <rPr>
        <sz val="14"/>
        <rFont val="Times New Roman"/>
        <family val="1"/>
      </rPr>
      <t>”</t>
    </r>
    <r>
      <rPr>
        <sz val="14"/>
        <rFont val="宋体"/>
        <family val="3"/>
        <charset val="134"/>
      </rPr>
      <t>，</t>
    </r>
    <r>
      <rPr>
        <sz val="14"/>
        <rFont val="Times New Roman"/>
        <family val="1"/>
      </rPr>
      <t>09</t>
    </r>
    <r>
      <rPr>
        <sz val="14"/>
        <rFont val="宋体"/>
        <family val="3"/>
        <charset val="134"/>
      </rPr>
      <t>表基金不适用</t>
    </r>
  </si>
  <si>
    <r>
      <rPr>
        <sz val="14"/>
        <rFont val="宋体"/>
        <family val="3"/>
        <charset val="134"/>
      </rPr>
      <t>整治状态（下拉框），取数明细表</t>
    </r>
    <r>
      <rPr>
        <sz val="14"/>
        <rFont val="Times New Roman"/>
        <family val="1"/>
      </rPr>
      <t>“</t>
    </r>
    <r>
      <rPr>
        <sz val="14"/>
        <rFont val="宋体"/>
        <family val="3"/>
        <charset val="134"/>
      </rPr>
      <t>整治状态</t>
    </r>
    <r>
      <rPr>
        <sz val="14"/>
        <rFont val="Times New Roman"/>
        <family val="1"/>
      </rPr>
      <t>”</t>
    </r>
    <r>
      <rPr>
        <sz val="14"/>
        <rFont val="宋体"/>
        <family val="3"/>
        <charset val="134"/>
      </rPr>
      <t>，</t>
    </r>
    <r>
      <rPr>
        <sz val="14"/>
        <rFont val="Times New Roman"/>
        <family val="1"/>
      </rPr>
      <t>09</t>
    </r>
    <r>
      <rPr>
        <sz val="14"/>
        <rFont val="宋体"/>
        <family val="3"/>
        <charset val="134"/>
      </rPr>
      <t>表基金不适用</t>
    </r>
  </si>
  <si>
    <t>整治挽回损失的金额，取数明细表“整治挽回损失的金额”，09表基金不适用</t>
  </si>
  <si>
    <r>
      <rPr>
        <sz val="14"/>
        <rFont val="宋体"/>
        <family val="3"/>
        <charset val="134"/>
      </rPr>
      <t>整治情况说明，取数明细表</t>
    </r>
    <r>
      <rPr>
        <sz val="14"/>
        <rFont val="Times New Roman"/>
        <family val="1"/>
      </rPr>
      <t>“</t>
    </r>
    <r>
      <rPr>
        <sz val="14"/>
        <rFont val="宋体"/>
        <family val="3"/>
        <charset val="134"/>
      </rPr>
      <t>整治情况说明</t>
    </r>
    <r>
      <rPr>
        <sz val="14"/>
        <rFont val="Times New Roman"/>
        <family val="1"/>
      </rPr>
      <t>”</t>
    </r>
    <r>
      <rPr>
        <sz val="14"/>
        <rFont val="宋体"/>
        <family val="3"/>
        <charset val="134"/>
      </rPr>
      <t>，</t>
    </r>
    <r>
      <rPr>
        <sz val="14"/>
        <rFont val="Times New Roman"/>
        <family val="1"/>
      </rPr>
      <t>09</t>
    </r>
    <r>
      <rPr>
        <sz val="14"/>
        <rFont val="宋体"/>
        <family val="3"/>
        <charset val="134"/>
      </rPr>
      <t>表基金不适用</t>
    </r>
  </si>
  <si>
    <r>
      <rPr>
        <sz val="14"/>
        <rFont val="宋体"/>
        <family val="3"/>
        <charset val="134"/>
      </rPr>
      <t>【汇总表3</t>
    </r>
    <r>
      <rPr>
        <sz val="14"/>
        <rFont val="Times New Roman"/>
        <family val="1"/>
      </rPr>
      <t>--04</t>
    </r>
    <r>
      <rPr>
        <sz val="14"/>
        <rFont val="宋体"/>
        <family val="3"/>
        <charset val="134"/>
      </rPr>
      <t>盘活利用清单】</t>
    </r>
  </si>
  <si>
    <r>
      <rPr>
        <sz val="14"/>
        <rFont val="宋体"/>
        <family val="3"/>
        <charset val="134"/>
      </rPr>
      <t>问题金额，取数明细表</t>
    </r>
    <r>
      <rPr>
        <sz val="14"/>
        <rFont val="Times New Roman"/>
        <family val="1"/>
      </rPr>
      <t>“</t>
    </r>
    <r>
      <rPr>
        <sz val="14"/>
        <rFont val="宋体"/>
        <family val="3"/>
        <charset val="134"/>
      </rPr>
      <t>问题金额</t>
    </r>
    <r>
      <rPr>
        <sz val="14"/>
        <rFont val="Times New Roman"/>
        <family val="1"/>
      </rPr>
      <t>”</t>
    </r>
  </si>
  <si>
    <r>
      <rPr>
        <sz val="14"/>
        <rFont val="宋体"/>
        <family val="3"/>
        <charset val="134"/>
      </rPr>
      <t>情况简要说明，取数明细表</t>
    </r>
    <r>
      <rPr>
        <sz val="14"/>
        <rFont val="Times New Roman"/>
        <family val="1"/>
      </rPr>
      <t>“</t>
    </r>
    <r>
      <rPr>
        <sz val="14"/>
        <rFont val="宋体"/>
        <family val="3"/>
        <charset val="134"/>
      </rPr>
      <t>存在问题</t>
    </r>
    <r>
      <rPr>
        <sz val="14"/>
        <rFont val="Times New Roman"/>
        <family val="1"/>
      </rPr>
      <t>“</t>
    </r>
  </si>
  <si>
    <r>
      <rPr>
        <sz val="14"/>
        <rFont val="宋体"/>
        <family val="3"/>
        <charset val="134"/>
      </rPr>
      <t>盘活方向（下拉框），取数明细表</t>
    </r>
    <r>
      <rPr>
        <sz val="14"/>
        <rFont val="Times New Roman"/>
        <family val="1"/>
      </rPr>
      <t>“</t>
    </r>
    <r>
      <rPr>
        <sz val="14"/>
        <rFont val="宋体"/>
        <family val="3"/>
        <charset val="134"/>
      </rPr>
      <t>盘活方向</t>
    </r>
    <r>
      <rPr>
        <sz val="14"/>
        <rFont val="Times New Roman"/>
        <family val="1"/>
      </rPr>
      <t>”</t>
    </r>
    <r>
      <rPr>
        <sz val="14"/>
        <rFont val="宋体"/>
        <family val="3"/>
        <charset val="134"/>
      </rPr>
      <t>，13表数据资产和</t>
    </r>
    <r>
      <rPr>
        <sz val="14"/>
        <rFont val="Times New Roman"/>
        <family val="1"/>
      </rPr>
      <t>17</t>
    </r>
    <r>
      <rPr>
        <sz val="14"/>
        <rFont val="宋体"/>
        <family val="3"/>
        <charset val="134"/>
      </rPr>
      <t>表货币资金不适用</t>
    </r>
  </si>
  <si>
    <r>
      <rPr>
        <sz val="14"/>
        <rFont val="宋体"/>
        <family val="3"/>
        <charset val="134"/>
      </rPr>
      <t>盘活类型（下拉框），取数明细表</t>
    </r>
    <r>
      <rPr>
        <sz val="14"/>
        <rFont val="Times New Roman"/>
        <family val="1"/>
      </rPr>
      <t>“</t>
    </r>
    <r>
      <rPr>
        <sz val="14"/>
        <rFont val="宋体"/>
        <family val="3"/>
        <charset val="134"/>
      </rPr>
      <t>盘活类型（下拉框）</t>
    </r>
    <r>
      <rPr>
        <sz val="14"/>
        <rFont val="Times New Roman"/>
        <family val="1"/>
      </rPr>
      <t>”</t>
    </r>
    <r>
      <rPr>
        <sz val="14"/>
        <rFont val="宋体"/>
        <family val="3"/>
        <charset val="134"/>
      </rPr>
      <t>，13表数据资产和</t>
    </r>
    <r>
      <rPr>
        <sz val="14"/>
        <rFont val="Times New Roman"/>
        <family val="1"/>
      </rPr>
      <t>17</t>
    </r>
    <r>
      <rPr>
        <sz val="14"/>
        <rFont val="宋体"/>
        <family val="3"/>
        <charset val="134"/>
      </rPr>
      <t>表货币资金不适用</t>
    </r>
  </si>
  <si>
    <r>
      <rPr>
        <sz val="14"/>
        <rFont val="宋体"/>
        <family val="3"/>
        <charset val="134"/>
      </rPr>
      <t>盘活预计收益，取数明细表</t>
    </r>
    <r>
      <rPr>
        <sz val="14"/>
        <rFont val="Times New Roman"/>
        <family val="1"/>
      </rPr>
      <t>“</t>
    </r>
    <r>
      <rPr>
        <sz val="14"/>
        <rFont val="宋体"/>
        <family val="3"/>
        <charset val="134"/>
      </rPr>
      <t>盘活预计收益</t>
    </r>
    <r>
      <rPr>
        <sz val="14"/>
        <rFont val="Times New Roman"/>
        <family val="1"/>
      </rPr>
      <t>”</t>
    </r>
    <r>
      <rPr>
        <sz val="14"/>
        <rFont val="宋体"/>
        <family val="3"/>
        <charset val="134"/>
      </rPr>
      <t>，13表数据资产和</t>
    </r>
    <r>
      <rPr>
        <sz val="14"/>
        <rFont val="Times New Roman"/>
        <family val="1"/>
      </rPr>
      <t>17</t>
    </r>
    <r>
      <rPr>
        <sz val="14"/>
        <rFont val="宋体"/>
        <family val="3"/>
        <charset val="134"/>
      </rPr>
      <t>表货币资金不适用</t>
    </r>
  </si>
  <si>
    <r>
      <rPr>
        <sz val="14"/>
        <rFont val="宋体"/>
        <family val="3"/>
        <charset val="134"/>
      </rPr>
      <t>盘活时限，取数明细表</t>
    </r>
    <r>
      <rPr>
        <sz val="14"/>
        <rFont val="Times New Roman"/>
        <family val="1"/>
      </rPr>
      <t>“</t>
    </r>
    <r>
      <rPr>
        <sz val="14"/>
        <rFont val="宋体"/>
        <family val="3"/>
        <charset val="134"/>
      </rPr>
      <t>盘活时限</t>
    </r>
    <r>
      <rPr>
        <sz val="14"/>
        <rFont val="Times New Roman"/>
        <family val="1"/>
      </rPr>
      <t>“</t>
    </r>
    <r>
      <rPr>
        <sz val="14"/>
        <rFont val="宋体"/>
        <family val="3"/>
        <charset val="134"/>
      </rPr>
      <t>，13表数据资产和</t>
    </r>
    <r>
      <rPr>
        <sz val="14"/>
        <rFont val="Times New Roman"/>
        <family val="1"/>
      </rPr>
      <t>17</t>
    </r>
    <r>
      <rPr>
        <sz val="14"/>
        <rFont val="宋体"/>
        <family val="3"/>
        <charset val="134"/>
      </rPr>
      <t>表货币资金不适用</t>
    </r>
  </si>
  <si>
    <r>
      <rPr>
        <sz val="14"/>
        <rFont val="宋体"/>
        <family val="3"/>
        <charset val="134"/>
      </rPr>
      <t>责任人，取数明细表</t>
    </r>
    <r>
      <rPr>
        <sz val="14"/>
        <rFont val="Times New Roman"/>
        <family val="1"/>
      </rPr>
      <t>“</t>
    </r>
    <r>
      <rPr>
        <sz val="14"/>
        <rFont val="宋体"/>
        <family val="3"/>
        <charset val="134"/>
      </rPr>
      <t>责任人</t>
    </r>
    <r>
      <rPr>
        <sz val="14"/>
        <rFont val="Times New Roman"/>
        <family val="1"/>
      </rPr>
      <t>“</t>
    </r>
  </si>
  <si>
    <r>
      <rPr>
        <sz val="14"/>
        <rFont val="宋体"/>
        <family val="3"/>
        <charset val="134"/>
      </rPr>
      <t>【表</t>
    </r>
    <r>
      <rPr>
        <sz val="14"/>
        <rFont val="Times New Roman"/>
        <family val="1"/>
      </rPr>
      <t>05-</t>
    </r>
    <r>
      <rPr>
        <sz val="14"/>
        <rFont val="宋体"/>
        <family val="3"/>
        <charset val="134"/>
      </rPr>
      <t>土地类资产清查明细表】</t>
    </r>
  </si>
  <si>
    <t>1、权属证书中的五列，其中有一列被填写，说明存在产权证书，应当考虑五列全部填写
2、 账面值 = 原值 - 累计折旧-减值准备
3、 清查数账面值 = 账面数账面值加减清查变动数
4、 清查面积 = 账面面积加减清查变动数
5、 使用方向“合计”=清查数面积（平方米）                                                                           
6、 问题金额≤清查数账面值                     
7、 资产用途或资产入账科目或使用方向或盘活方向或整治类型或存在问题选“其他”，应在备注里说明
8、存在问题选择“无问题”以外选项，则问题部分所涉金额应该填列</t>
  </si>
  <si>
    <r>
      <rPr>
        <sz val="14"/>
        <rFont val="宋体"/>
        <family val="3"/>
        <charset val="134"/>
      </rPr>
      <t>【表</t>
    </r>
    <r>
      <rPr>
        <sz val="14"/>
        <rFont val="Times New Roman"/>
        <family val="1"/>
      </rPr>
      <t xml:space="preserve">06 </t>
    </r>
    <r>
      <rPr>
        <sz val="14"/>
        <rFont val="宋体"/>
        <family val="3"/>
        <charset val="134"/>
      </rPr>
      <t>房屋建筑类清查明细表】</t>
    </r>
  </si>
  <si>
    <r>
      <rPr>
        <sz val="14"/>
        <rFont val="Times New Roman"/>
        <family val="1"/>
      </rPr>
      <t>1</t>
    </r>
    <r>
      <rPr>
        <sz val="14"/>
        <rFont val="宋体"/>
        <family val="3"/>
        <charset val="134"/>
      </rPr>
      <t>、账面值</t>
    </r>
    <r>
      <rPr>
        <sz val="14"/>
        <rFont val="Times New Roman"/>
        <family val="1"/>
      </rPr>
      <t xml:space="preserve"> = </t>
    </r>
    <r>
      <rPr>
        <sz val="14"/>
        <rFont val="宋体"/>
        <family val="3"/>
        <charset val="134"/>
      </rPr>
      <t>原值</t>
    </r>
    <r>
      <rPr>
        <sz val="14"/>
        <rFont val="Times New Roman"/>
        <family val="1"/>
      </rPr>
      <t xml:space="preserve"> - </t>
    </r>
    <r>
      <rPr>
        <sz val="14"/>
        <rFont val="宋体"/>
        <family val="3"/>
        <charset val="134"/>
      </rPr>
      <t>折旧</t>
    </r>
    <r>
      <rPr>
        <sz val="14"/>
        <rFont val="Times New Roman"/>
        <family val="1"/>
      </rPr>
      <t>-</t>
    </r>
    <r>
      <rPr>
        <sz val="14"/>
        <rFont val="宋体"/>
        <family val="3"/>
        <charset val="134"/>
      </rPr>
      <t>减值准备</t>
    </r>
    <r>
      <rPr>
        <sz val="14"/>
        <rFont val="Times New Roman"/>
        <family val="1"/>
      </rPr>
      <t xml:space="preserve">
2</t>
    </r>
    <r>
      <rPr>
        <sz val="14"/>
        <rFont val="宋体"/>
        <family val="3"/>
        <charset val="134"/>
      </rPr>
      <t>、清查数账面值</t>
    </r>
    <r>
      <rPr>
        <sz val="14"/>
        <rFont val="Times New Roman"/>
        <family val="1"/>
      </rPr>
      <t xml:space="preserve"> = </t>
    </r>
    <r>
      <rPr>
        <sz val="14"/>
        <rFont val="宋体"/>
        <family val="3"/>
        <charset val="134"/>
      </rPr>
      <t>账面数账面值加减清查变动数。</t>
    </r>
    <r>
      <rPr>
        <sz val="14"/>
        <rFont val="Times New Roman"/>
        <family val="1"/>
      </rPr>
      <t xml:space="preserve">
3</t>
    </r>
    <r>
      <rPr>
        <sz val="14"/>
        <rFont val="宋体"/>
        <family val="3"/>
        <charset val="134"/>
      </rPr>
      <t>、清查面积</t>
    </r>
    <r>
      <rPr>
        <sz val="14"/>
        <rFont val="Times New Roman"/>
        <family val="1"/>
      </rPr>
      <t xml:space="preserve"> = </t>
    </r>
    <r>
      <rPr>
        <sz val="14"/>
        <rFont val="宋体"/>
        <family val="3"/>
        <charset val="134"/>
      </rPr>
      <t>账面面积加减清查变动量。</t>
    </r>
    <r>
      <rPr>
        <sz val="14"/>
        <rFont val="Times New Roman"/>
        <family val="1"/>
      </rPr>
      <t xml:space="preserve">
4</t>
    </r>
    <r>
      <rPr>
        <sz val="14"/>
        <rFont val="宋体"/>
        <family val="3"/>
        <charset val="134"/>
      </rPr>
      <t>、权属证书中的六列，其中有一列被填写，说明存在产权证书，应当考虑六列全部填写。</t>
    </r>
    <r>
      <rPr>
        <sz val="14"/>
        <rFont val="Times New Roman"/>
        <family val="1"/>
      </rPr>
      <t xml:space="preserve">
5</t>
    </r>
    <r>
      <rPr>
        <sz val="14"/>
        <rFont val="宋体"/>
        <family val="3"/>
        <charset val="134"/>
      </rPr>
      <t>、使用方向</t>
    </r>
    <r>
      <rPr>
        <sz val="14"/>
        <rFont val="Times New Roman"/>
        <family val="1"/>
      </rPr>
      <t>“</t>
    </r>
    <r>
      <rPr>
        <sz val="14"/>
        <rFont val="宋体"/>
        <family val="3"/>
        <charset val="134"/>
      </rPr>
      <t>合计</t>
    </r>
    <r>
      <rPr>
        <sz val="14"/>
        <rFont val="Times New Roman"/>
        <family val="1"/>
      </rPr>
      <t>”=</t>
    </r>
    <r>
      <rPr>
        <sz val="14"/>
        <rFont val="宋体"/>
        <family val="3"/>
        <charset val="134"/>
      </rPr>
      <t>清查数面积（平方米）</t>
    </r>
    <r>
      <rPr>
        <sz val="14"/>
        <rFont val="Times New Roman"/>
        <family val="1"/>
      </rPr>
      <t xml:space="preserve">                           
6</t>
    </r>
    <r>
      <rPr>
        <sz val="14"/>
        <rFont val="宋体"/>
        <family val="3"/>
        <charset val="134"/>
      </rPr>
      <t>、</t>
    </r>
    <r>
      <rPr>
        <sz val="14"/>
        <rFont val="Times New Roman"/>
        <family val="1"/>
      </rPr>
      <t xml:space="preserve"> </t>
    </r>
    <r>
      <rPr>
        <sz val="14"/>
        <rFont val="宋体"/>
        <family val="3"/>
        <charset val="134"/>
      </rPr>
      <t>问题金额</t>
    </r>
    <r>
      <rPr>
        <sz val="14"/>
        <rFont val="Times New Roman"/>
        <family val="1"/>
      </rPr>
      <t>≤</t>
    </r>
    <r>
      <rPr>
        <sz val="14"/>
        <rFont val="宋体"/>
        <family val="3"/>
        <charset val="134"/>
      </rPr>
      <t>清查数账面值</t>
    </r>
    <r>
      <rPr>
        <sz val="14"/>
        <rFont val="Times New Roman"/>
        <family val="1"/>
      </rPr>
      <t xml:space="preserve">  
7</t>
    </r>
    <r>
      <rPr>
        <sz val="14"/>
        <rFont val="宋体"/>
        <family val="3"/>
        <charset val="134"/>
      </rPr>
      <t>、资产来源或资产类型或资产入账科目或或盘活方向或使用方向或存在问题选</t>
    </r>
    <r>
      <rPr>
        <sz val="14"/>
        <rFont val="Times New Roman"/>
        <family val="1"/>
      </rPr>
      <t>“</t>
    </r>
    <r>
      <rPr>
        <sz val="14"/>
        <rFont val="宋体"/>
        <family val="3"/>
        <charset val="134"/>
      </rPr>
      <t>其他</t>
    </r>
    <r>
      <rPr>
        <sz val="14"/>
        <rFont val="Times New Roman"/>
        <family val="1"/>
      </rPr>
      <t>”</t>
    </r>
    <r>
      <rPr>
        <sz val="14"/>
        <rFont val="宋体"/>
        <family val="3"/>
        <charset val="134"/>
      </rPr>
      <t>，应在备注里说明</t>
    </r>
    <r>
      <rPr>
        <sz val="14"/>
        <rFont val="Times New Roman"/>
        <family val="1"/>
      </rPr>
      <t xml:space="preserve">
8</t>
    </r>
    <r>
      <rPr>
        <sz val="14"/>
        <rFont val="宋体"/>
        <family val="3"/>
        <charset val="134"/>
      </rPr>
      <t>、存在问题选择</t>
    </r>
    <r>
      <rPr>
        <sz val="14"/>
        <rFont val="Times New Roman"/>
        <family val="1"/>
      </rPr>
      <t>“</t>
    </r>
    <r>
      <rPr>
        <sz val="14"/>
        <rFont val="宋体"/>
        <family val="3"/>
        <charset val="134"/>
      </rPr>
      <t>无问题</t>
    </r>
    <r>
      <rPr>
        <sz val="14"/>
        <rFont val="Times New Roman"/>
        <family val="1"/>
      </rPr>
      <t>”</t>
    </r>
    <r>
      <rPr>
        <sz val="14"/>
        <rFont val="宋体"/>
        <family val="3"/>
        <charset val="134"/>
      </rPr>
      <t>以外选项，则问题部分所涉金额应该填列</t>
    </r>
  </si>
  <si>
    <r>
      <rPr>
        <sz val="14"/>
        <rFont val="宋体"/>
        <family val="3"/>
        <charset val="134"/>
      </rPr>
      <t>【表</t>
    </r>
    <r>
      <rPr>
        <sz val="14"/>
        <rFont val="Times New Roman"/>
        <family val="1"/>
      </rPr>
      <t xml:space="preserve">07 </t>
    </r>
    <r>
      <rPr>
        <sz val="14"/>
        <rFont val="宋体"/>
        <family val="3"/>
        <charset val="134"/>
      </rPr>
      <t>股权类（对外投资）清查明细表】</t>
    </r>
  </si>
  <si>
    <t xml:space="preserve">1、账面值 = 原值 - 减值准备。
2、清查数账面值 = 账面数账面值加减变动数
3、截至清查日持股比例% 填值范围0~100
4、问题金额≤清查数账面值                                                                 
5、盘活方向或整治类型或存在问题选“其他”，应在备注里说明
6、存在问题选择“无问题”以外选项，则问题部分所涉金额应该填列
                                                  </t>
  </si>
  <si>
    <r>
      <rPr>
        <sz val="14"/>
        <rFont val="宋体"/>
        <family val="3"/>
        <charset val="134"/>
      </rPr>
      <t>【表</t>
    </r>
    <r>
      <rPr>
        <sz val="14"/>
        <rFont val="Times New Roman"/>
        <family val="1"/>
      </rPr>
      <t xml:space="preserve">08 </t>
    </r>
    <r>
      <rPr>
        <sz val="14"/>
        <rFont val="宋体"/>
        <family val="3"/>
        <charset val="134"/>
      </rPr>
      <t>债权类（对外应收账款、合同资产、预付账款及其他应收款等）清查明细表】</t>
    </r>
  </si>
  <si>
    <t xml:space="preserve">1、清查数账面值 = 账面数账面值加减变动数。
2、账面值 = 账面数的原值-账面数的坏账准备
3、 问题金额≤清查数账面值                                                                 
4、盘活方向或整治类型或存在问题选“其他”，应在备注里说明
5、存在问题选择“无问题”以外选项，则问题部分所涉金额应该填列
</t>
  </si>
  <si>
    <r>
      <rPr>
        <sz val="14"/>
        <rFont val="宋体"/>
        <family val="3"/>
        <charset val="134"/>
      </rPr>
      <t>【表</t>
    </r>
    <r>
      <rPr>
        <sz val="14"/>
        <rFont val="Times New Roman"/>
        <family val="1"/>
      </rPr>
      <t xml:space="preserve">09 </t>
    </r>
    <r>
      <rPr>
        <sz val="14"/>
        <rFont val="宋体"/>
        <family val="3"/>
        <charset val="134"/>
      </rPr>
      <t>企业私募基金投资情况调查表】</t>
    </r>
  </si>
  <si>
    <t>1、 基金管理费比例（%），约定利率区间（%） 填值范围0~100
2、预计损失金额≥清查数减值准备金额
3、 问题部分所涉金额≤清查数账面值                                                                 
4、盘活方向或整治类型或存在问题选“其他”，应在备注里说明
5、存在问题选择“无问题”以外选项，则问题部分所涉金额应该填列</t>
  </si>
  <si>
    <r>
      <rPr>
        <sz val="14"/>
        <rFont val="宋体"/>
        <family val="3"/>
        <charset val="134"/>
      </rPr>
      <t>【表</t>
    </r>
    <r>
      <rPr>
        <sz val="14"/>
        <rFont val="Times New Roman"/>
        <family val="1"/>
      </rPr>
      <t xml:space="preserve">10 </t>
    </r>
    <r>
      <rPr>
        <sz val="14"/>
        <rFont val="宋体"/>
        <family val="3"/>
        <charset val="134"/>
      </rPr>
      <t>存货清查明细表】</t>
    </r>
  </si>
  <si>
    <t>1、账面数合计：原值-减值准备
2、清查数账面值 = 账面数账面值加减变动数
3、 问题金额≤清查数账面值                                                                 
4、资产类别或使用方向或盘活方向或整治类型或存在问题选“其他”，应在备注里说明
5、存在问题选择“无问题”以外选项，则问题部分所涉金额应该填列</t>
  </si>
  <si>
    <r>
      <rPr>
        <sz val="14"/>
        <rFont val="宋体"/>
        <family val="3"/>
        <charset val="134"/>
      </rPr>
      <t>【表</t>
    </r>
    <r>
      <rPr>
        <sz val="14"/>
        <rFont val="Times New Roman"/>
        <family val="1"/>
      </rPr>
      <t xml:space="preserve">11 </t>
    </r>
    <r>
      <rPr>
        <sz val="14"/>
        <rFont val="宋体"/>
        <family val="3"/>
        <charset val="134"/>
      </rPr>
      <t>无形资产清查明细表】</t>
    </r>
  </si>
  <si>
    <t>1、账面数合计：原值-已摊销-减值准备
2、清查数账面值 = 账面数账面值加减变动数
3、 问题金额≤清查数账面值                                                                 
4、资产类别或使用方向或盘活方向或整治类型或存在问题选“其他”，应在备注里说明
5、存在问题选择“无问题”以外选项，则问题部分所涉金额应该填列</t>
  </si>
  <si>
    <r>
      <rPr>
        <sz val="14"/>
        <rFont val="宋体"/>
        <family val="3"/>
        <charset val="134"/>
      </rPr>
      <t>【表</t>
    </r>
    <r>
      <rPr>
        <sz val="14"/>
        <rFont val="Times New Roman"/>
        <family val="1"/>
      </rPr>
      <t xml:space="preserve">12  </t>
    </r>
    <r>
      <rPr>
        <sz val="14"/>
        <rFont val="宋体"/>
        <family val="3"/>
        <charset val="134"/>
      </rPr>
      <t>特许经营权清查明细表】</t>
    </r>
  </si>
  <si>
    <t>1、账面数合计：原值-已摊销-减值准备
2、清查数= 账面数加减变动数
3、 问题金额≤清查数                                                                 
4、资产类别或使用方向或盘活方向或整治类型或存在问题选“其他”，应在备注里说明
5、起始日期&lt;到期日期</t>
  </si>
  <si>
    <r>
      <rPr>
        <sz val="14"/>
        <rFont val="宋体"/>
        <family val="3"/>
        <charset val="134"/>
      </rPr>
      <t>【表</t>
    </r>
    <r>
      <rPr>
        <sz val="14"/>
        <rFont val="Times New Roman"/>
        <family val="1"/>
      </rPr>
      <t xml:space="preserve">14  </t>
    </r>
    <r>
      <rPr>
        <sz val="14"/>
        <rFont val="宋体"/>
        <family val="3"/>
        <charset val="134"/>
      </rPr>
      <t>自然资源类资产清查明细表】</t>
    </r>
  </si>
  <si>
    <t>1、账面数合计：原值-减值准备
2、清查数账面值 = 账面数账面值加减变动数
3、清查面积 = 账面数面积加减变动数
4、 问题金额≤清查数账面值                                                                 
5、资产类别或使用方向或盘活方向或整治类型或存在问题选“其他”，应在备注里说明</t>
  </si>
  <si>
    <r>
      <rPr>
        <sz val="14"/>
        <rFont val="宋体"/>
        <family val="3"/>
        <charset val="134"/>
      </rPr>
      <t>【表</t>
    </r>
    <r>
      <rPr>
        <sz val="14"/>
        <rFont val="Times New Roman"/>
        <family val="1"/>
      </rPr>
      <t xml:space="preserve">15 </t>
    </r>
    <r>
      <rPr>
        <sz val="14"/>
        <rFont val="宋体"/>
        <family val="3"/>
        <charset val="134"/>
      </rPr>
      <t>大型机器设备类清查明细表】</t>
    </r>
  </si>
  <si>
    <t>1、账面值 = 原值 - 折旧-减值准备。
2、清查数账面值 = 账面数账面值加减变动数。
3、 问题金额≤清查数账面值  
4、资产入账科目或盘活方向或整治类型或整治类型或存在问题选“其他”，应在备注里说明
5、存在问题选择“无问题”以外选项，则问题部分所涉金额应该填列</t>
  </si>
  <si>
    <r>
      <rPr>
        <sz val="14"/>
        <rFont val="宋体"/>
        <family val="3"/>
        <charset val="134"/>
      </rPr>
      <t>【表</t>
    </r>
    <r>
      <rPr>
        <sz val="14"/>
        <rFont val="Times New Roman"/>
        <family val="1"/>
      </rPr>
      <t xml:space="preserve">16  </t>
    </r>
    <r>
      <rPr>
        <sz val="14"/>
        <rFont val="宋体"/>
        <family val="3"/>
        <charset val="134"/>
      </rPr>
      <t>基础设施资产明细表】</t>
    </r>
  </si>
  <si>
    <t>1、账面值 = 原值 - 折旧-减值准备。
2、清查数 = 账面数加减变动数。
3、 问题金额≤清查数 
4、资产入账科目或盘活方向或整治类型或整治类型或存在问题选“其他”，应在备注里说明
5、是否账外资产选“是”，则存在问题必须选择填写“遗漏”或“隐匿”
6、存在问题选择“无问题”以外选项，则问题部分所涉金额应该填列</t>
  </si>
  <si>
    <r>
      <rPr>
        <sz val="14"/>
        <rFont val="宋体"/>
        <family val="3"/>
        <charset val="134"/>
      </rPr>
      <t>【表</t>
    </r>
    <r>
      <rPr>
        <sz val="14"/>
        <rFont val="Times New Roman"/>
        <family val="1"/>
      </rPr>
      <t xml:space="preserve">17  </t>
    </r>
    <r>
      <rPr>
        <sz val="14"/>
        <rFont val="宋体"/>
        <family val="3"/>
        <charset val="134"/>
      </rPr>
      <t>货币资金清查明细表】</t>
    </r>
  </si>
  <si>
    <r>
      <rPr>
        <sz val="14"/>
        <rFont val="Times New Roman"/>
        <family val="1"/>
      </rPr>
      <t>1</t>
    </r>
    <r>
      <rPr>
        <sz val="14"/>
        <rFont val="宋体"/>
        <family val="3"/>
        <charset val="134"/>
      </rPr>
      <t>、账面数除去变动数等于清查数。</t>
    </r>
    <r>
      <rPr>
        <sz val="14"/>
        <rFont val="Times New Roman"/>
        <family val="1"/>
      </rPr>
      <t xml:space="preserve">
2</t>
    </r>
    <r>
      <rPr>
        <sz val="14"/>
        <rFont val="宋体"/>
        <family val="3"/>
        <charset val="134"/>
      </rPr>
      <t>、问题部分所涉金额</t>
    </r>
    <r>
      <rPr>
        <sz val="14"/>
        <rFont val="Times New Roman"/>
        <family val="1"/>
      </rPr>
      <t>≤</t>
    </r>
    <r>
      <rPr>
        <sz val="14"/>
        <rFont val="宋体"/>
        <family val="3"/>
        <charset val="134"/>
      </rPr>
      <t>清查数</t>
    </r>
    <r>
      <rPr>
        <sz val="14"/>
        <rFont val="Times New Roman"/>
        <family val="1"/>
      </rPr>
      <t xml:space="preserve">  
3</t>
    </r>
    <r>
      <rPr>
        <sz val="14"/>
        <rFont val="宋体"/>
        <family val="3"/>
        <charset val="134"/>
      </rPr>
      <t>、存在问题选</t>
    </r>
    <r>
      <rPr>
        <sz val="14"/>
        <rFont val="Times New Roman"/>
        <family val="1"/>
      </rPr>
      <t>“</t>
    </r>
    <r>
      <rPr>
        <sz val="14"/>
        <rFont val="宋体"/>
        <family val="3"/>
        <charset val="134"/>
      </rPr>
      <t>其他</t>
    </r>
    <r>
      <rPr>
        <sz val="14"/>
        <rFont val="Times New Roman"/>
        <family val="1"/>
      </rPr>
      <t>”</t>
    </r>
    <r>
      <rPr>
        <sz val="14"/>
        <rFont val="宋体"/>
        <family val="3"/>
        <charset val="134"/>
      </rPr>
      <t>，应在备注里说明</t>
    </r>
    <r>
      <rPr>
        <sz val="14"/>
        <rFont val="Times New Roman"/>
        <family val="1"/>
      </rPr>
      <t xml:space="preserve">
4</t>
    </r>
    <r>
      <rPr>
        <sz val="14"/>
        <rFont val="宋体"/>
        <family val="3"/>
        <charset val="134"/>
      </rPr>
      <t>、存在问题选择</t>
    </r>
    <r>
      <rPr>
        <sz val="14"/>
        <rFont val="Times New Roman"/>
        <family val="1"/>
      </rPr>
      <t>“</t>
    </r>
    <r>
      <rPr>
        <sz val="14"/>
        <rFont val="宋体"/>
        <family val="3"/>
        <charset val="134"/>
      </rPr>
      <t>无问题</t>
    </r>
    <r>
      <rPr>
        <sz val="14"/>
        <rFont val="Times New Roman"/>
        <family val="1"/>
      </rPr>
      <t>”</t>
    </r>
    <r>
      <rPr>
        <sz val="14"/>
        <rFont val="宋体"/>
        <family val="3"/>
        <charset val="134"/>
      </rPr>
      <t>以外选项，则问题部分所涉金额应该填列</t>
    </r>
  </si>
  <si>
    <r>
      <rPr>
        <sz val="14"/>
        <rFont val="宋体"/>
        <family val="3"/>
        <charset val="134"/>
      </rPr>
      <t>【表</t>
    </r>
    <r>
      <rPr>
        <sz val="14"/>
        <rFont val="Times New Roman"/>
        <family val="1"/>
      </rPr>
      <t xml:space="preserve">18  </t>
    </r>
    <r>
      <rPr>
        <sz val="14"/>
        <rFont val="宋体"/>
        <family val="3"/>
        <charset val="134"/>
      </rPr>
      <t>其他固定资产清查明细表】</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</si>
</sst>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76" formatCode="#,##0.0"/>
    <numFmt numFmtId="177" formatCode="0.000_ "/>
    <numFmt numFmtId="178" formatCode="_ &quot;￥&quot;* #,##0.00_ ;_ &quot;￥&quot;* \-#,##0.00_ ;_ &quot;￥&quot;* &quot;-&quot;??_ ;_ @_ "/>
    <numFmt numFmtId="179" formatCode="yyyy/m/d;@"/>
    <numFmt numFmtId="180" formatCode="[$-409]yyyy\-mm\-dd;@"/>
    <numFmt numFmtId="181" formatCode="0.00_);[Red]\(0.00\)"/>
    <numFmt numFmtId="182" formatCode="yyyy&quot;年&quot;m&quot;月&quot;d&quot;日&quot;;@"/>
    <numFmt numFmtId="183" formatCode="0_ "/>
    <numFmt numFmtId="184" formatCode="0.00_ "/>
    <numFmt numFmtId="185" formatCode="0.0_ "/>
    <numFmt numFmtId="186" formatCode="yyyy/mm/dd"/>
  </numFmts>
  <fonts count="87">
    <font>
      <sz val="11"/>
      <color theme="1"/>
      <name val="宋体"/>
      <charset val="134"/>
      <scheme val="minor"/>
    </font>
    <font>
      <sz val="11"/>
      <color indexed="8"/>
      <name val="宋体"/>
      <charset val="134"/>
      <scheme val="minor"/>
    </font>
    <font>
      <sz val="11"/>
      <color indexed="8"/>
      <name val="Times New Roman"/>
      <family val="1"/>
    </font>
    <font>
      <sz val="11"/>
      <name val="宋体"/>
      <charset val="134"/>
      <scheme val="minor"/>
    </font>
    <font>
      <sz val="24"/>
      <color indexed="8"/>
      <name val="方正小标宋简体"/>
      <charset val="134"/>
    </font>
    <font>
      <sz val="11"/>
      <name val="Times New Roman"/>
      <family val="1"/>
    </font>
    <font>
      <b/>
      <sz val="11"/>
      <color theme="9"/>
      <name val="Times New Roman"/>
      <family val="1"/>
    </font>
    <font>
      <sz val="14"/>
      <name val="宋体"/>
      <charset val="134"/>
    </font>
    <font>
      <sz val="14"/>
      <name val="Times New Roman"/>
      <family val="1"/>
    </font>
    <font>
      <sz val="11"/>
      <color rgb="FFFF0000"/>
      <name val="Times New Roman"/>
      <family val="1"/>
    </font>
    <font>
      <sz val="11"/>
      <color rgb="FFFF0000"/>
      <name val="宋体"/>
      <charset val="134"/>
      <scheme val="minor"/>
    </font>
    <font>
      <sz val="24"/>
      <name val="宋体"/>
      <charset val="134"/>
    </font>
    <font>
      <sz val="12"/>
      <name val="黑体"/>
      <charset val="134"/>
    </font>
    <font>
      <sz val="12"/>
      <name val="宋体"/>
      <charset val="134"/>
    </font>
    <font>
      <b/>
      <sz val="24"/>
      <name val="宋体"/>
      <charset val="134"/>
    </font>
    <font>
      <b/>
      <sz val="12"/>
      <name val="宋体"/>
      <charset val="134"/>
    </font>
    <font>
      <sz val="12"/>
      <name val="Times New Roman"/>
      <family val="1"/>
    </font>
    <font>
      <b/>
      <sz val="14"/>
      <color theme="1"/>
      <name val="宋体"/>
      <charset val="134"/>
    </font>
    <font>
      <b/>
      <sz val="16"/>
      <name val="宋体"/>
      <charset val="134"/>
    </font>
    <font>
      <sz val="12"/>
      <color rgb="FFFF0000"/>
      <name val="宋体"/>
      <charset val="134"/>
    </font>
    <font>
      <sz val="12"/>
      <name val="宋体"/>
      <charset val="134"/>
      <scheme val="minor"/>
    </font>
    <font>
      <sz val="24"/>
      <name val="宋体"/>
      <charset val="134"/>
      <scheme val="minor"/>
    </font>
    <font>
      <sz val="11"/>
      <name val="黑体"/>
      <charset val="134"/>
    </font>
    <font>
      <sz val="9"/>
      <name val="宋体"/>
      <charset val="134"/>
    </font>
    <font>
      <b/>
      <sz val="14"/>
      <name val="宋体"/>
      <charset val="134"/>
    </font>
    <font>
      <sz val="10"/>
      <name val="黑体"/>
      <charset val="134"/>
    </font>
    <font>
      <sz val="10"/>
      <name val="宋体"/>
      <charset val="134"/>
    </font>
    <font>
      <sz val="12"/>
      <name val="方正书宋_GBK"/>
      <charset val="134"/>
    </font>
    <font>
      <sz val="11"/>
      <color theme="1"/>
      <name val="黑体"/>
      <charset val="134"/>
    </font>
    <font>
      <b/>
      <sz val="12"/>
      <color theme="1"/>
      <name val="宋体"/>
      <charset val="134"/>
      <scheme val="minor"/>
    </font>
    <font>
      <sz val="11"/>
      <color theme="1"/>
      <name val="宋体"/>
      <charset val="134"/>
    </font>
    <font>
      <sz val="10"/>
      <color theme="1"/>
      <name val="宋体"/>
      <charset val="134"/>
    </font>
    <font>
      <b/>
      <sz val="11"/>
      <color theme="1"/>
      <name val="宋体"/>
      <charset val="134"/>
    </font>
    <font>
      <sz val="12"/>
      <color theme="1"/>
      <name val="宋体"/>
      <charset val="134"/>
    </font>
    <font>
      <b/>
      <sz val="11"/>
      <name val="宋体"/>
      <charset val="134"/>
    </font>
    <font>
      <strike/>
      <sz val="12"/>
      <color rgb="FFFF0000"/>
      <name val="宋体"/>
      <charset val="134"/>
    </font>
    <font>
      <sz val="13"/>
      <name val="仿宋"/>
      <charset val="134"/>
    </font>
    <font>
      <b/>
      <sz val="36"/>
      <name val="宋体"/>
      <charset val="134"/>
    </font>
    <font>
      <sz val="18"/>
      <name val="宋体"/>
      <charset val="134"/>
    </font>
    <font>
      <sz val="18"/>
      <color theme="1"/>
      <name val="宋体"/>
      <charset val="134"/>
      <scheme val="minor"/>
    </font>
    <font>
      <b/>
      <sz val="26"/>
      <name val="宋体"/>
      <charset val="134"/>
    </font>
    <font>
      <sz val="14"/>
      <name val="黑体"/>
      <charset val="134"/>
    </font>
    <font>
      <sz val="12"/>
      <name val="方正小标宋_GBK"/>
      <charset val="134"/>
    </font>
    <font>
      <sz val="18"/>
      <name val="方正仿宋_GBK"/>
      <charset val="134"/>
    </font>
    <font>
      <sz val="26"/>
      <name val="黑体"/>
      <charset val="134"/>
    </font>
    <font>
      <sz val="9"/>
      <name val="微软雅黑"/>
      <charset val="134"/>
    </font>
    <font>
      <sz val="22"/>
      <color theme="1"/>
      <name val="华文中宋"/>
      <charset val="134"/>
    </font>
    <font>
      <sz val="12"/>
      <name val="微软雅黑"/>
      <charset val="134"/>
    </font>
    <font>
      <sz val="14"/>
      <color theme="1"/>
      <name val="黑体"/>
      <charset val="134"/>
    </font>
    <font>
      <sz val="14"/>
      <color theme="1"/>
      <name val="Times New Roman"/>
      <family val="1"/>
    </font>
    <font>
      <sz val="20"/>
      <color theme="1"/>
      <name val="宋体"/>
      <charset val="134"/>
    </font>
    <font>
      <sz val="16"/>
      <name val="黑体"/>
      <charset val="134"/>
    </font>
    <font>
      <sz val="20"/>
      <name val="宋体"/>
      <charset val="134"/>
    </font>
    <font>
      <b/>
      <sz val="36"/>
      <color theme="1"/>
      <name val="宋体"/>
      <charset val="134"/>
    </font>
    <font>
      <sz val="20"/>
      <color theme="1"/>
      <name val="宋体"/>
      <charset val="134"/>
      <scheme val="minor"/>
    </font>
    <font>
      <sz val="16"/>
      <color theme="1"/>
      <name val="黑体"/>
      <charset val="134"/>
    </font>
    <font>
      <sz val="22"/>
      <color theme="1"/>
      <name val="宋体"/>
      <charset val="134"/>
    </font>
    <font>
      <sz val="16"/>
      <color theme="1"/>
      <name val="宋体"/>
      <charset val="134"/>
    </font>
    <font>
      <b/>
      <sz val="22"/>
      <color theme="1"/>
      <name val="宋体"/>
      <charset val="134"/>
      <scheme val="minor"/>
    </font>
    <font>
      <sz val="20"/>
      <name val="黑体"/>
      <charset val="134"/>
    </font>
    <font>
      <sz val="22"/>
      <name val="宋体"/>
      <charset val="134"/>
    </font>
    <font>
      <sz val="16"/>
      <name val="宋体"/>
      <charset val="134"/>
    </font>
    <font>
      <b/>
      <sz val="22"/>
      <name val="方正仿宋_GBK"/>
      <charset val="134"/>
    </font>
    <font>
      <b/>
      <sz val="22"/>
      <name val="Nimbus Roman"/>
      <family val="1"/>
    </font>
    <font>
      <b/>
      <sz val="22"/>
      <name val="宋体"/>
      <family val="3"/>
      <charset val="134"/>
      <scheme val="minor"/>
    </font>
    <font>
      <sz val="10"/>
      <color indexed="8"/>
      <name val="Arial"/>
      <family val="2"/>
    </font>
    <font>
      <sz val="22"/>
      <color indexed="8"/>
      <name val="宋体"/>
      <family val="3"/>
      <charset val="134"/>
    </font>
    <font>
      <sz val="10"/>
      <color indexed="8"/>
      <name val="宋体"/>
      <family val="3"/>
      <charset val="134"/>
    </font>
    <font>
      <sz val="11"/>
      <color indexed="8"/>
      <name val="宋体"/>
      <family val="3"/>
      <charset val="134"/>
    </font>
    <font>
      <b/>
      <sz val="11"/>
      <color indexed="8"/>
      <name val="宋体"/>
      <family val="3"/>
      <charset val="134"/>
    </font>
    <font>
      <sz val="11"/>
      <color theme="1"/>
      <name val="Times New Roman"/>
      <family val="1"/>
    </font>
    <font>
      <b/>
      <sz val="11"/>
      <color theme="1"/>
      <name val="Times New Roman"/>
      <family val="1"/>
    </font>
    <font>
      <sz val="28"/>
      <name val="黑体"/>
      <family val="3"/>
      <charset val="134"/>
    </font>
    <font>
      <b/>
      <sz val="26"/>
      <name val="黑体"/>
      <family val="3"/>
      <charset val="134"/>
    </font>
    <font>
      <sz val="16"/>
      <name val="仿宋_GB2312"/>
      <charset val="134"/>
    </font>
    <font>
      <u/>
      <sz val="16"/>
      <name val="仿宋_GB2312"/>
      <charset val="134"/>
    </font>
    <font>
      <sz val="10"/>
      <name val="Arial"/>
      <family val="2"/>
    </font>
    <font>
      <b/>
      <sz val="11"/>
      <name val="汉仪书宋二S"/>
      <charset val="134"/>
    </font>
    <font>
      <b/>
      <sz val="11"/>
      <color theme="1"/>
      <name val="汉仪书宋二S"/>
      <charset val="134"/>
    </font>
    <font>
      <sz val="11"/>
      <color theme="1"/>
      <name val="宋体"/>
      <family val="3"/>
      <charset val="134"/>
      <scheme val="minor"/>
    </font>
    <font>
      <sz val="16"/>
      <name val="黑体"/>
      <family val="3"/>
      <charset val="134"/>
    </font>
    <font>
      <sz val="12"/>
      <name val="黑体"/>
      <family val="3"/>
      <charset val="134"/>
    </font>
    <font>
      <b/>
      <sz val="11"/>
      <name val="宋体"/>
      <family val="3"/>
      <charset val="134"/>
    </font>
    <font>
      <b/>
      <sz val="11"/>
      <color theme="1"/>
      <name val="宋体"/>
      <family val="3"/>
      <charset val="134"/>
    </font>
    <font>
      <sz val="11"/>
      <name val="黑体"/>
      <family val="3"/>
      <charset val="134"/>
    </font>
    <font>
      <sz val="14"/>
      <name val="宋体"/>
      <family val="3"/>
      <charset val="134"/>
    </font>
    <font>
      <sz val="9"/>
      <name val="宋体"/>
      <family val="3"/>
      <charset val="134"/>
      <scheme val="minor"/>
    </font>
  </fonts>
  <fills count="4">
    <fill>
      <patternFill patternType="none"/>
    </fill>
    <fill>
      <patternFill patternType="gray125"/>
    </fill>
    <fill>
      <patternFill patternType="solid">
        <fgColor theme="0"/>
        <bgColor indexed="9"/>
      </patternFill>
    </fill>
    <fill>
      <patternFill patternType="solid">
        <fgColor theme="0"/>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indexed="8"/>
      </top>
      <bottom/>
      <diagonal/>
    </border>
    <border>
      <left/>
      <right/>
      <top style="thin">
        <color indexed="8"/>
      </top>
      <bottom/>
      <diagonal/>
    </border>
    <border>
      <left style="thin">
        <color auto="1"/>
      </left>
      <right style="thin">
        <color auto="1"/>
      </right>
      <top style="thin">
        <color indexed="8"/>
      </top>
      <bottom/>
      <diagonal/>
    </border>
    <border>
      <left/>
      <right style="thin">
        <color auto="1"/>
      </right>
      <top style="thin">
        <color indexed="8"/>
      </top>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right/>
      <top/>
      <bottom style="thin">
        <color indexed="8"/>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right/>
      <top style="thin">
        <color indexed="8"/>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indexed="8"/>
      </bottom>
      <diagonal/>
    </border>
    <border>
      <left/>
      <right style="thin">
        <color auto="1"/>
      </right>
      <top style="thin">
        <color indexed="8"/>
      </top>
      <bottom style="thin">
        <color auto="1"/>
      </bottom>
      <diagonal/>
    </border>
    <border>
      <left style="thin">
        <color auto="1"/>
      </left>
      <right/>
      <top style="thin">
        <color indexed="8"/>
      </top>
      <bottom style="thin">
        <color auto="1"/>
      </bottom>
      <diagonal/>
    </border>
    <border>
      <left style="thin">
        <color auto="1"/>
      </left>
      <right/>
      <top/>
      <bottom style="thin">
        <color auto="1"/>
      </bottom>
      <diagonal/>
    </border>
    <border>
      <left style="thin">
        <color auto="1"/>
      </left>
      <right/>
      <top/>
      <bottom/>
      <diagonal/>
    </border>
    <border>
      <left/>
      <right/>
      <top style="thin">
        <color auto="1"/>
      </top>
      <bottom/>
      <diagonal/>
    </border>
    <border>
      <left/>
      <right/>
      <top/>
      <bottom style="thin">
        <color auto="1"/>
      </bottom>
      <diagonal/>
    </border>
  </borders>
  <cellStyleXfs count="12">
    <xf numFmtId="180" fontId="0" fillId="0" borderId="0">
      <alignment vertical="center"/>
    </xf>
    <xf numFmtId="180" fontId="1" fillId="0" borderId="0">
      <alignment vertical="center"/>
    </xf>
    <xf numFmtId="180" fontId="79" fillId="0" borderId="0">
      <alignment vertical="center"/>
    </xf>
    <xf numFmtId="180" fontId="79" fillId="0" borderId="0">
      <alignment vertical="center"/>
    </xf>
    <xf numFmtId="180" fontId="13" fillId="0" borderId="0"/>
    <xf numFmtId="9" fontId="79" fillId="0" borderId="0" applyFont="0" applyFill="0" applyBorder="0" applyAlignment="0" applyProtection="0">
      <alignment vertical="center"/>
    </xf>
    <xf numFmtId="180" fontId="13" fillId="0" borderId="0">
      <alignment vertical="center"/>
    </xf>
    <xf numFmtId="178" fontId="79" fillId="0" borderId="0" applyFont="0" applyFill="0" applyBorder="0" applyAlignment="0" applyProtection="0">
      <alignment vertical="center"/>
    </xf>
    <xf numFmtId="180" fontId="65" fillId="0" borderId="0"/>
    <xf numFmtId="180" fontId="13" fillId="0" borderId="0">
      <alignment vertical="center"/>
    </xf>
    <xf numFmtId="180" fontId="76" fillId="0" borderId="0"/>
    <xf numFmtId="180" fontId="13" fillId="0" borderId="0">
      <alignment vertical="center"/>
    </xf>
  </cellStyleXfs>
  <cellXfs count="634">
    <xf numFmtId="180" fontId="0" fillId="0" borderId="0" xfId="0">
      <alignment vertical="center"/>
    </xf>
    <xf numFmtId="180" fontId="1" fillId="0" borderId="0" xfId="1" applyFill="1">
      <alignment vertical="center"/>
    </xf>
    <xf numFmtId="180" fontId="2" fillId="0" borderId="0" xfId="1" applyFont="1" applyFill="1">
      <alignment vertical="center"/>
    </xf>
    <xf numFmtId="180" fontId="1" fillId="0" borderId="0" xfId="1" applyFill="1" applyAlignment="1">
      <alignment horizontal="left" vertical="center"/>
    </xf>
    <xf numFmtId="180" fontId="3" fillId="0" borderId="0" xfId="1" applyFont="1" applyFill="1" applyAlignment="1">
      <alignment horizontal="left" vertical="center" wrapText="1"/>
    </xf>
    <xf numFmtId="180" fontId="5" fillId="0" borderId="1" xfId="1" applyFont="1" applyFill="1" applyBorder="1" applyAlignment="1">
      <alignment horizontal="center" vertical="center"/>
    </xf>
    <xf numFmtId="180" fontId="5" fillId="0" borderId="1" xfId="1" applyFont="1" applyFill="1" applyBorder="1" applyAlignment="1">
      <alignment horizontal="center" vertical="center" wrapText="1"/>
    </xf>
    <xf numFmtId="180" fontId="6" fillId="0" borderId="0" xfId="1" applyFont="1" applyFill="1">
      <alignment vertical="center"/>
    </xf>
    <xf numFmtId="180" fontId="7" fillId="0" borderId="1" xfId="1" applyFont="1" applyFill="1" applyBorder="1" applyAlignment="1">
      <alignment horizontal="left" vertical="center" wrapText="1"/>
    </xf>
    <xf numFmtId="180" fontId="6" fillId="0" borderId="0" xfId="1" applyFont="1" applyFill="1" applyAlignment="1">
      <alignment vertical="center" wrapText="1"/>
    </xf>
    <xf numFmtId="180" fontId="8" fillId="0" borderId="1" xfId="1" applyFont="1" applyFill="1" applyBorder="1" applyAlignment="1">
      <alignment horizontal="left" vertical="center" wrapText="1"/>
    </xf>
    <xf numFmtId="180" fontId="9" fillId="0" borderId="0" xfId="1" applyFont="1" applyFill="1" applyAlignment="1">
      <alignment horizontal="left" vertical="center" wrapText="1"/>
    </xf>
    <xf numFmtId="180" fontId="10" fillId="0" borderId="0" xfId="1" applyFont="1" applyFill="1" applyAlignment="1">
      <alignment horizontal="left" vertical="center" wrapText="1"/>
    </xf>
    <xf numFmtId="180" fontId="11" fillId="0" borderId="0" xfId="0" applyFont="1">
      <alignment vertical="center"/>
    </xf>
    <xf numFmtId="180" fontId="12" fillId="0" borderId="0" xfId="0" applyFont="1" applyAlignment="1">
      <alignment horizontal="center" vertical="center"/>
    </xf>
    <xf numFmtId="180" fontId="7" fillId="0" borderId="0" xfId="4" applyFont="1" applyAlignment="1" applyProtection="1">
      <alignment horizontal="right" vertical="center"/>
      <protection locked="0"/>
    </xf>
    <xf numFmtId="180" fontId="3" fillId="0" borderId="0" xfId="0" applyFont="1">
      <alignment vertical="center"/>
    </xf>
    <xf numFmtId="180" fontId="13" fillId="0" borderId="0" xfId="9">
      <alignment vertical="center"/>
    </xf>
    <xf numFmtId="180" fontId="13" fillId="0" borderId="0" xfId="4" applyAlignment="1" applyProtection="1">
      <alignment horizontal="right" vertical="center"/>
      <protection locked="0"/>
    </xf>
    <xf numFmtId="180" fontId="13" fillId="0" borderId="0" xfId="0" applyFont="1">
      <alignment vertical="center"/>
    </xf>
    <xf numFmtId="180" fontId="13" fillId="0" borderId="0" xfId="0" applyFont="1" applyFill="1" applyProtection="1">
      <alignment vertical="center"/>
      <protection locked="0"/>
    </xf>
    <xf numFmtId="181" fontId="13" fillId="0" borderId="0" xfId="0" applyNumberFormat="1" applyFont="1" applyFill="1">
      <alignment vertical="center"/>
    </xf>
    <xf numFmtId="180" fontId="13" fillId="0" borderId="0" xfId="0" applyFont="1" applyFill="1" applyAlignment="1" applyProtection="1">
      <alignment horizontal="center" vertical="center"/>
      <protection hidden="1"/>
    </xf>
    <xf numFmtId="180" fontId="13" fillId="0" borderId="1" xfId="0" applyFont="1" applyFill="1" applyBorder="1" applyAlignment="1" applyProtection="1">
      <alignment horizontal="center" vertical="center"/>
      <protection locked="0"/>
    </xf>
    <xf numFmtId="0" fontId="13" fillId="0" borderId="1" xfId="0" applyNumberFormat="1" applyFont="1" applyFill="1" applyBorder="1" applyAlignment="1" applyProtection="1">
      <alignment horizontal="center" vertical="center"/>
      <protection locked="0"/>
    </xf>
    <xf numFmtId="49" fontId="15" fillId="0" borderId="1" xfId="0" applyNumberFormat="1" applyFont="1" applyFill="1" applyBorder="1" applyAlignment="1" applyProtection="1">
      <alignment horizontal="center" vertical="center" wrapText="1" shrinkToFit="1"/>
      <protection locked="0"/>
    </xf>
    <xf numFmtId="180" fontId="13" fillId="0" borderId="1" xfId="0" applyFont="1" applyFill="1" applyBorder="1">
      <alignment vertical="center"/>
    </xf>
    <xf numFmtId="180" fontId="13" fillId="0" borderId="1" xfId="0" applyFont="1" applyFill="1" applyBorder="1" applyAlignment="1" applyProtection="1">
      <alignment horizontal="center" vertical="center" wrapText="1"/>
      <protection locked="0"/>
    </xf>
    <xf numFmtId="180" fontId="13" fillId="0" borderId="1" xfId="0" applyFont="1" applyFill="1" applyBorder="1" applyAlignment="1" applyProtection="1">
      <alignment horizontal="left" vertical="center" wrapText="1"/>
      <protection locked="0"/>
    </xf>
    <xf numFmtId="180" fontId="13" fillId="0" borderId="1" xfId="0" applyFont="1" applyFill="1" applyBorder="1" applyAlignment="1">
      <alignment vertical="center" wrapText="1"/>
    </xf>
    <xf numFmtId="180" fontId="16" fillId="0" borderId="1" xfId="0" applyFont="1" applyFill="1" applyBorder="1" applyAlignment="1" applyProtection="1">
      <alignment wrapText="1"/>
      <protection hidden="1"/>
    </xf>
    <xf numFmtId="0" fontId="17" fillId="0" borderId="0" xfId="0" applyNumberFormat="1" applyFont="1" applyFill="1" applyAlignment="1">
      <alignment horizontal="left" vertical="center" wrapText="1"/>
    </xf>
    <xf numFmtId="0" fontId="17" fillId="0" borderId="0" xfId="0" applyNumberFormat="1" applyFont="1" applyFill="1" applyAlignment="1">
      <alignment horizontal="left" vertical="center"/>
    </xf>
    <xf numFmtId="180" fontId="18" fillId="0" borderId="0" xfId="0" applyFont="1" applyAlignment="1" applyProtection="1">
      <alignment horizontal="left" vertical="center"/>
      <protection locked="0"/>
    </xf>
    <xf numFmtId="180" fontId="7" fillId="0" borderId="0" xfId="4" applyFont="1" applyAlignment="1" applyProtection="1">
      <alignment vertical="center"/>
      <protection locked="0"/>
    </xf>
    <xf numFmtId="180" fontId="18" fillId="0" borderId="0" xfId="0" applyFont="1" applyProtection="1">
      <alignment vertical="center"/>
      <protection locked="0"/>
    </xf>
    <xf numFmtId="180" fontId="13" fillId="0" borderId="0" xfId="9" applyAlignment="1">
      <alignment horizontal="center" vertical="center"/>
    </xf>
    <xf numFmtId="2" fontId="12" fillId="0" borderId="1" xfId="9" applyNumberFormat="1" applyFont="1" applyFill="1" applyBorder="1" applyAlignment="1">
      <alignment horizontal="center" vertical="center" wrapText="1"/>
    </xf>
    <xf numFmtId="184" fontId="12" fillId="0" borderId="1" xfId="9" applyNumberFormat="1" applyFont="1" applyFill="1" applyBorder="1" applyAlignment="1">
      <alignment horizontal="center" vertical="center" wrapText="1"/>
    </xf>
    <xf numFmtId="43" fontId="13" fillId="0" borderId="1" xfId="0" applyNumberFormat="1" applyFont="1" applyFill="1" applyBorder="1">
      <alignment vertical="center"/>
    </xf>
    <xf numFmtId="43" fontId="19" fillId="0" borderId="1" xfId="7" applyNumberFormat="1" applyFont="1" applyFill="1" applyBorder="1" applyAlignment="1" applyProtection="1">
      <alignment horizontal="center" vertical="center" wrapText="1" shrinkToFit="1"/>
      <protection locked="0"/>
    </xf>
    <xf numFmtId="180" fontId="14" fillId="0" borderId="0" xfId="0" applyFont="1" applyFill="1" applyAlignment="1" applyProtection="1">
      <alignment horizontal="center" vertical="center"/>
      <protection locked="0"/>
    </xf>
    <xf numFmtId="184" fontId="12" fillId="0" borderId="1" xfId="0" applyNumberFormat="1" applyFont="1" applyFill="1" applyBorder="1" applyAlignment="1" applyProtection="1">
      <alignment horizontal="center" vertical="center" wrapText="1"/>
      <protection locked="0"/>
    </xf>
    <xf numFmtId="184" fontId="13" fillId="0" borderId="1" xfId="0" applyNumberFormat="1" applyFont="1" applyFill="1" applyBorder="1" applyAlignment="1" applyProtection="1">
      <alignment horizontal="center" vertical="center" wrapText="1"/>
      <protection locked="0"/>
    </xf>
    <xf numFmtId="184" fontId="13" fillId="0" borderId="1" xfId="0" applyNumberFormat="1" applyFont="1" applyFill="1" applyBorder="1" applyAlignment="1" applyProtection="1">
      <alignment horizontal="center" vertical="center" shrinkToFit="1"/>
      <protection locked="0"/>
    </xf>
    <xf numFmtId="43" fontId="13" fillId="0" borderId="1" xfId="7" applyNumberFormat="1" applyFont="1" applyFill="1" applyBorder="1" applyAlignment="1" applyProtection="1">
      <alignment horizontal="center" vertical="center" shrinkToFit="1"/>
      <protection locked="0"/>
    </xf>
    <xf numFmtId="184" fontId="13" fillId="0" borderId="1" xfId="0" applyNumberFormat="1" applyFont="1" applyFill="1" applyBorder="1" applyAlignment="1" applyProtection="1">
      <alignment horizontal="center" vertical="center" wrapText="1" shrinkToFit="1"/>
      <protection locked="0"/>
    </xf>
    <xf numFmtId="43" fontId="13" fillId="0" borderId="1" xfId="7" applyNumberFormat="1" applyFont="1" applyFill="1" applyBorder="1" applyAlignment="1" applyProtection="1">
      <alignment horizontal="center" vertical="center" wrapText="1" shrinkToFit="1"/>
      <protection locked="0"/>
    </xf>
    <xf numFmtId="184" fontId="13" fillId="0" borderId="1" xfId="0" applyNumberFormat="1" applyFont="1" applyFill="1" applyBorder="1" applyAlignment="1" applyProtection="1">
      <alignment horizontal="left" vertical="center" wrapText="1" shrinkToFit="1"/>
      <protection locked="0"/>
    </xf>
    <xf numFmtId="180" fontId="13" fillId="0" borderId="1" xfId="0" applyFont="1" applyFill="1" applyBorder="1" applyAlignment="1" applyProtection="1">
      <alignment vertical="center" wrapText="1" shrinkToFit="1"/>
      <protection locked="0"/>
    </xf>
    <xf numFmtId="180" fontId="13" fillId="0" borderId="0" xfId="0" applyFont="1" applyFill="1" applyAlignment="1" applyProtection="1">
      <alignment horizontal="right" vertical="center"/>
      <protection locked="0"/>
    </xf>
    <xf numFmtId="183" fontId="13" fillId="0" borderId="1" xfId="0" applyNumberFormat="1" applyFont="1" applyFill="1" applyBorder="1" applyAlignment="1" applyProtection="1">
      <alignment vertical="center" shrinkToFit="1"/>
      <protection locked="0"/>
    </xf>
    <xf numFmtId="183" fontId="13" fillId="0" borderId="1" xfId="0" applyNumberFormat="1" applyFont="1" applyFill="1" applyBorder="1" applyAlignment="1" applyProtection="1">
      <alignment vertical="center" wrapText="1" shrinkToFit="1"/>
      <protection locked="0"/>
    </xf>
    <xf numFmtId="180" fontId="18" fillId="0" borderId="0" xfId="0" applyFont="1" applyFill="1" applyAlignment="1" applyProtection="1">
      <alignment horizontal="left" vertical="center"/>
      <protection locked="0"/>
    </xf>
    <xf numFmtId="180" fontId="13" fillId="0" borderId="1" xfId="3" applyFont="1" applyFill="1" applyBorder="1" applyAlignment="1" applyProtection="1">
      <alignment horizontal="center" vertical="center" wrapText="1"/>
      <protection locked="0"/>
    </xf>
    <xf numFmtId="180" fontId="20" fillId="0" borderId="1" xfId="0" applyFont="1" applyFill="1" applyBorder="1" applyAlignment="1">
      <alignment vertical="center" shrinkToFit="1"/>
    </xf>
    <xf numFmtId="180" fontId="20" fillId="0" borderId="1" xfId="0" applyFont="1" applyFill="1" applyBorder="1" applyAlignment="1">
      <alignment vertical="center" wrapText="1" shrinkToFit="1"/>
    </xf>
    <xf numFmtId="180" fontId="20" fillId="0" borderId="1" xfId="0" applyFont="1" applyFill="1" applyBorder="1" applyAlignment="1">
      <alignment horizontal="center" vertical="center" shrinkToFit="1"/>
    </xf>
    <xf numFmtId="180" fontId="20" fillId="0" borderId="1" xfId="0" applyFont="1" applyFill="1" applyBorder="1" applyAlignment="1">
      <alignment horizontal="center" vertical="center" wrapText="1" shrinkToFit="1"/>
    </xf>
    <xf numFmtId="180" fontId="12" fillId="0" borderId="1" xfId="0" applyFont="1" applyFill="1" applyBorder="1" applyAlignment="1">
      <alignment horizontal="center" vertical="center" wrapText="1"/>
    </xf>
    <xf numFmtId="180" fontId="12" fillId="0" borderId="1" xfId="0" applyFont="1" applyFill="1" applyBorder="1" applyAlignment="1">
      <alignment horizontal="center" vertical="center"/>
    </xf>
    <xf numFmtId="180" fontId="12" fillId="0" borderId="1" xfId="0" applyFont="1" applyFill="1" applyBorder="1" applyAlignment="1">
      <alignment vertical="center" wrapText="1"/>
    </xf>
    <xf numFmtId="184" fontId="13" fillId="0" borderId="1" xfId="0" applyNumberFormat="1" applyFont="1" applyFill="1" applyBorder="1" applyAlignment="1" applyProtection="1">
      <alignment horizontal="left" vertical="center" shrinkToFit="1"/>
      <protection locked="0"/>
    </xf>
    <xf numFmtId="180" fontId="13" fillId="0" borderId="1" xfId="11" applyFont="1" applyFill="1" applyBorder="1" applyAlignment="1">
      <alignment horizontal="center" vertical="center"/>
    </xf>
    <xf numFmtId="180" fontId="13" fillId="0" borderId="1" xfId="11" applyFont="1" applyFill="1" applyBorder="1" applyAlignment="1">
      <alignment horizontal="center" vertical="center" wrapText="1"/>
    </xf>
    <xf numFmtId="183" fontId="13" fillId="0" borderId="1" xfId="0" applyNumberFormat="1" applyFont="1" applyFill="1" applyBorder="1" applyAlignment="1" applyProtection="1">
      <alignment horizontal="left" vertical="center" wrapText="1" shrinkToFit="1"/>
      <protection locked="0"/>
    </xf>
    <xf numFmtId="180" fontId="12" fillId="0" borderId="1" xfId="0" applyFont="1" applyFill="1" applyBorder="1" applyAlignment="1">
      <alignment vertical="center"/>
    </xf>
    <xf numFmtId="43" fontId="19" fillId="0" borderId="1" xfId="7" applyNumberFormat="1" applyFont="1" applyFill="1" applyBorder="1" applyAlignment="1" applyProtection="1">
      <alignment horizontal="center" vertical="center" shrinkToFit="1"/>
      <protection locked="0"/>
    </xf>
    <xf numFmtId="183" fontId="13" fillId="0" borderId="1" xfId="0" applyNumberFormat="1" applyFont="1" applyFill="1" applyBorder="1" applyAlignment="1" applyProtection="1">
      <alignment horizontal="left" vertical="center" shrinkToFit="1"/>
      <protection locked="0"/>
    </xf>
    <xf numFmtId="49" fontId="13" fillId="0" borderId="1" xfId="0" applyNumberFormat="1" applyFont="1" applyFill="1" applyBorder="1" applyAlignment="1" applyProtection="1">
      <alignment horizontal="center" vertical="center" shrinkToFit="1"/>
      <protection locked="0"/>
    </xf>
    <xf numFmtId="180" fontId="13" fillId="0" borderId="0" xfId="0" applyFont="1" applyAlignment="1">
      <alignment horizontal="center" vertical="center"/>
    </xf>
    <xf numFmtId="180" fontId="13" fillId="0" borderId="0" xfId="0" applyFont="1" applyAlignment="1">
      <alignment vertical="center" wrapText="1"/>
    </xf>
    <xf numFmtId="180" fontId="13" fillId="0" borderId="0" xfId="0" applyFont="1" applyFill="1" applyAlignment="1" applyProtection="1">
      <alignment horizontal="left" vertical="center"/>
      <protection locked="0"/>
    </xf>
    <xf numFmtId="184" fontId="13" fillId="0" borderId="1" xfId="0" applyNumberFormat="1" applyFont="1" applyFill="1" applyBorder="1" applyAlignment="1" applyProtection="1">
      <alignment horizontal="center" vertical="center"/>
      <protection locked="0"/>
    </xf>
    <xf numFmtId="180" fontId="13" fillId="0" borderId="1" xfId="0" applyFont="1" applyFill="1" applyBorder="1" applyAlignment="1">
      <alignment horizontal="center" vertical="center"/>
    </xf>
    <xf numFmtId="180" fontId="13" fillId="0" borderId="1" xfId="0" applyFont="1" applyFill="1" applyBorder="1" applyAlignment="1">
      <alignment horizontal="center" vertical="center" wrapText="1"/>
    </xf>
    <xf numFmtId="185" fontId="13" fillId="0" borderId="1" xfId="0" applyNumberFormat="1" applyFont="1" applyFill="1" applyBorder="1" applyAlignment="1" applyProtection="1">
      <alignment horizontal="center" vertical="center" wrapText="1"/>
      <protection locked="0"/>
    </xf>
    <xf numFmtId="185" fontId="13" fillId="0" borderId="1" xfId="0" applyNumberFormat="1" applyFont="1" applyFill="1" applyBorder="1" applyAlignment="1">
      <alignment vertical="center" wrapText="1"/>
    </xf>
    <xf numFmtId="185" fontId="13" fillId="0" borderId="1" xfId="0" applyNumberFormat="1" applyFont="1" applyFill="1" applyBorder="1">
      <alignment vertical="center"/>
    </xf>
    <xf numFmtId="0" fontId="17" fillId="0" borderId="0" xfId="0" applyNumberFormat="1" applyFont="1" applyFill="1" applyAlignment="1">
      <alignment vertical="center"/>
    </xf>
    <xf numFmtId="180" fontId="13" fillId="0" borderId="0" xfId="0" applyFont="1" applyFill="1">
      <alignment vertical="center"/>
    </xf>
    <xf numFmtId="180" fontId="13" fillId="0" borderId="0" xfId="0" applyFont="1" applyFill="1" applyAlignment="1">
      <alignment horizontal="center" vertical="center"/>
    </xf>
    <xf numFmtId="184" fontId="12" fillId="0" borderId="1" xfId="0" applyNumberFormat="1" applyFont="1" applyFill="1" applyBorder="1" applyAlignment="1" applyProtection="1">
      <alignment vertical="center" wrapText="1"/>
      <protection locked="0"/>
    </xf>
    <xf numFmtId="180" fontId="13" fillId="0" borderId="1" xfId="0" applyFont="1" applyFill="1" applyBorder="1" applyProtection="1">
      <alignment vertical="center"/>
      <protection locked="0"/>
    </xf>
    <xf numFmtId="180" fontId="13" fillId="0" borderId="1" xfId="0" applyFont="1" applyFill="1" applyBorder="1" applyAlignment="1" applyProtection="1">
      <alignment vertical="center" wrapText="1"/>
      <protection locked="0"/>
    </xf>
    <xf numFmtId="180" fontId="13" fillId="0" borderId="0" xfId="4" applyFill="1" applyAlignment="1" applyProtection="1">
      <alignment vertical="center"/>
      <protection locked="0"/>
    </xf>
    <xf numFmtId="180" fontId="13" fillId="0" borderId="0" xfId="4" applyFill="1" applyAlignment="1" applyProtection="1">
      <alignment horizontal="right" vertical="center"/>
      <protection locked="0"/>
    </xf>
    <xf numFmtId="184" fontId="12" fillId="0" borderId="7" xfId="0" applyNumberFormat="1" applyFont="1" applyFill="1" applyBorder="1" applyAlignment="1" applyProtection="1">
      <alignment vertical="center" wrapText="1"/>
      <protection locked="0"/>
    </xf>
    <xf numFmtId="180" fontId="13" fillId="0" borderId="12" xfId="0" applyFont="1" applyFill="1" applyBorder="1" applyAlignment="1" applyProtection="1">
      <alignment vertical="center" wrapText="1"/>
      <protection locked="0"/>
    </xf>
    <xf numFmtId="180" fontId="13" fillId="0" borderId="0" xfId="4" applyFont="1" applyFill="1" applyAlignment="1" applyProtection="1">
      <alignment horizontal="right" vertical="center" wrapText="1"/>
      <protection locked="0"/>
    </xf>
    <xf numFmtId="180" fontId="13" fillId="0" borderId="1" xfId="4" applyFill="1" applyBorder="1" applyAlignment="1" applyProtection="1">
      <alignment horizontal="right" vertical="center"/>
      <protection locked="0"/>
    </xf>
    <xf numFmtId="180" fontId="13" fillId="0" borderId="0" xfId="0" applyFont="1" applyFill="1" applyAlignment="1">
      <alignment vertical="center" wrapText="1"/>
    </xf>
    <xf numFmtId="180" fontId="13" fillId="0" borderId="0" xfId="0" applyFont="1" applyProtection="1">
      <alignment vertical="center"/>
      <protection locked="0"/>
    </xf>
    <xf numFmtId="180" fontId="3" fillId="0" borderId="1" xfId="0" applyFont="1" applyFill="1" applyBorder="1">
      <alignment vertical="center"/>
    </xf>
    <xf numFmtId="180" fontId="3" fillId="0" borderId="1" xfId="0" applyFont="1" applyFill="1" applyBorder="1" applyAlignment="1">
      <alignment horizontal="center" vertical="center" shrinkToFit="1"/>
    </xf>
    <xf numFmtId="49" fontId="13" fillId="0" borderId="1" xfId="0" applyNumberFormat="1" applyFont="1" applyFill="1" applyBorder="1" applyAlignment="1" applyProtection="1">
      <alignment horizontal="center" vertical="center" wrapText="1"/>
      <protection locked="0"/>
    </xf>
    <xf numFmtId="180" fontId="20" fillId="0" borderId="1" xfId="0" applyFont="1" applyFill="1" applyBorder="1" applyAlignment="1">
      <alignment vertical="center" wrapText="1"/>
    </xf>
    <xf numFmtId="180" fontId="3" fillId="0" borderId="0" xfId="0" applyFont="1" applyFill="1">
      <alignment vertical="center"/>
    </xf>
    <xf numFmtId="184" fontId="12" fillId="0" borderId="6" xfId="0" applyNumberFormat="1" applyFont="1" applyFill="1" applyBorder="1" applyAlignment="1" applyProtection="1">
      <alignment vertical="center" wrapText="1"/>
      <protection locked="0"/>
    </xf>
    <xf numFmtId="49" fontId="13" fillId="0" borderId="13" xfId="0" applyNumberFormat="1" applyFont="1" applyFill="1" applyBorder="1" applyAlignment="1" applyProtection="1">
      <alignment horizontal="center" vertical="center" wrapText="1"/>
      <protection locked="0"/>
    </xf>
    <xf numFmtId="180" fontId="13" fillId="0" borderId="0" xfId="4" applyFont="1" applyAlignment="1" applyProtection="1">
      <alignment horizontal="right" vertical="center" wrapText="1"/>
      <protection locked="0"/>
    </xf>
    <xf numFmtId="49" fontId="13" fillId="0" borderId="0" xfId="0" applyNumberFormat="1" applyFont="1" applyFill="1" applyAlignment="1" applyProtection="1">
      <alignment horizontal="center" vertical="center" wrapText="1"/>
      <protection locked="0"/>
    </xf>
    <xf numFmtId="180" fontId="21" fillId="0" borderId="0" xfId="3" applyFont="1" applyFill="1">
      <alignment vertical="center"/>
    </xf>
    <xf numFmtId="180" fontId="20" fillId="0" borderId="0" xfId="3" applyFont="1" applyFill="1">
      <alignment vertical="center"/>
    </xf>
    <xf numFmtId="180" fontId="22" fillId="0" borderId="0" xfId="3" applyFont="1" applyFill="1" applyAlignment="1">
      <alignment horizontal="center" vertical="center"/>
    </xf>
    <xf numFmtId="180" fontId="3" fillId="0" borderId="0" xfId="3" applyFont="1" applyFill="1" applyAlignment="1">
      <alignment vertical="center" shrinkToFit="1"/>
    </xf>
    <xf numFmtId="180" fontId="13" fillId="0" borderId="0" xfId="3" applyFont="1" applyFill="1" applyBorder="1">
      <alignment vertical="center"/>
    </xf>
    <xf numFmtId="180" fontId="13" fillId="0" borderId="0" xfId="3" applyFont="1" applyFill="1">
      <alignment vertical="center"/>
    </xf>
    <xf numFmtId="180" fontId="3" fillId="0" borderId="0" xfId="3" applyFont="1" applyFill="1" applyBorder="1">
      <alignment vertical="center"/>
    </xf>
    <xf numFmtId="180" fontId="13" fillId="0" borderId="0" xfId="9" applyFill="1">
      <alignment vertical="center"/>
    </xf>
    <xf numFmtId="180" fontId="3" fillId="0" borderId="0" xfId="3" applyFont="1" applyFill="1">
      <alignment vertical="center"/>
    </xf>
    <xf numFmtId="180" fontId="13" fillId="0" borderId="0" xfId="3" applyFont="1" applyFill="1" applyProtection="1">
      <alignment vertical="center"/>
      <protection locked="0"/>
    </xf>
    <xf numFmtId="186" fontId="3" fillId="0" borderId="0" xfId="3" applyNumberFormat="1" applyFont="1" applyFill="1">
      <alignment vertical="center"/>
    </xf>
    <xf numFmtId="184" fontId="3" fillId="0" borderId="0" xfId="3" applyNumberFormat="1" applyFont="1" applyFill="1">
      <alignment vertical="center"/>
    </xf>
    <xf numFmtId="180" fontId="13" fillId="0" borderId="0" xfId="3" applyFont="1" applyFill="1" applyAlignment="1" applyProtection="1">
      <alignment horizontal="right" vertical="center" wrapText="1"/>
      <protection locked="0"/>
    </xf>
    <xf numFmtId="180" fontId="13" fillId="0" borderId="14" xfId="3" applyFont="1" applyFill="1" applyBorder="1">
      <alignment vertical="center"/>
    </xf>
    <xf numFmtId="180" fontId="13" fillId="0" borderId="14" xfId="3" applyFont="1" applyFill="1" applyBorder="1" applyProtection="1">
      <alignment vertical="center"/>
      <protection locked="0"/>
    </xf>
    <xf numFmtId="180" fontId="23" fillId="0" borderId="1" xfId="3" applyFont="1" applyFill="1" applyBorder="1" applyAlignment="1">
      <alignment horizontal="center" vertical="center" shrinkToFit="1"/>
    </xf>
    <xf numFmtId="0" fontId="23" fillId="0" borderId="1" xfId="3" applyNumberFormat="1" applyFont="1" applyFill="1" applyBorder="1" applyAlignment="1">
      <alignment horizontal="center" vertical="center" shrinkToFit="1"/>
    </xf>
    <xf numFmtId="0" fontId="24" fillId="0" borderId="1" xfId="0" applyNumberFormat="1" applyFont="1" applyFill="1" applyBorder="1" applyAlignment="1">
      <alignment horizontal="left" vertical="center"/>
    </xf>
    <xf numFmtId="180" fontId="13" fillId="0" borderId="1" xfId="3" applyFont="1" applyFill="1" applyBorder="1" applyAlignment="1">
      <alignment horizontal="center" vertical="center" shrinkToFit="1"/>
    </xf>
    <xf numFmtId="49" fontId="13" fillId="0" borderId="1" xfId="3" applyNumberFormat="1" applyFont="1" applyFill="1" applyBorder="1" applyAlignment="1">
      <alignment horizontal="left" vertical="center" shrinkToFit="1"/>
    </xf>
    <xf numFmtId="0" fontId="23" fillId="0" borderId="3" xfId="3" applyNumberFormat="1" applyFont="1" applyFill="1" applyBorder="1" applyAlignment="1">
      <alignment horizontal="center" vertical="center" shrinkToFit="1"/>
    </xf>
    <xf numFmtId="49" fontId="13" fillId="0" borderId="3" xfId="3" applyNumberFormat="1" applyFont="1" applyFill="1" applyBorder="1" applyAlignment="1">
      <alignment horizontal="left" vertical="center" shrinkToFit="1"/>
    </xf>
    <xf numFmtId="180" fontId="13" fillId="0" borderId="3" xfId="3" applyFont="1" applyFill="1" applyBorder="1" applyAlignment="1">
      <alignment horizontal="center" vertical="center" shrinkToFit="1"/>
    </xf>
    <xf numFmtId="0" fontId="24" fillId="0" borderId="1" xfId="0" applyNumberFormat="1" applyFont="1" applyFill="1" applyBorder="1" applyAlignment="1">
      <alignment horizontal="left" vertical="center" wrapText="1"/>
    </xf>
    <xf numFmtId="0" fontId="15" fillId="0" borderId="1" xfId="0" applyNumberFormat="1" applyFont="1" applyFill="1" applyBorder="1" applyAlignment="1">
      <alignment horizontal="left" vertical="center"/>
    </xf>
    <xf numFmtId="180" fontId="18" fillId="0" borderId="0" xfId="0" applyFont="1" applyFill="1" applyBorder="1" applyAlignment="1" applyProtection="1">
      <alignment horizontal="left" vertical="center"/>
      <protection locked="0"/>
    </xf>
    <xf numFmtId="180" fontId="18" fillId="0" borderId="0" xfId="3" applyFont="1" applyFill="1" applyBorder="1" applyAlignment="1" applyProtection="1">
      <alignment horizontal="left" vertical="center"/>
      <protection locked="0"/>
    </xf>
    <xf numFmtId="180" fontId="18" fillId="0" borderId="0" xfId="3" applyFont="1" applyFill="1" applyAlignment="1" applyProtection="1">
      <alignment horizontal="left" vertical="center"/>
      <protection locked="0"/>
    </xf>
    <xf numFmtId="180" fontId="18" fillId="0" borderId="0" xfId="0" applyFont="1" applyFill="1" applyProtection="1">
      <alignment vertical="center"/>
      <protection locked="0"/>
    </xf>
    <xf numFmtId="180" fontId="13" fillId="0" borderId="0" xfId="3" applyFont="1" applyFill="1" applyAlignment="1">
      <alignment horizontal="center" vertical="center"/>
    </xf>
    <xf numFmtId="180" fontId="13" fillId="0" borderId="0" xfId="9" applyFill="1" applyAlignment="1">
      <alignment horizontal="center" vertical="center"/>
    </xf>
    <xf numFmtId="180" fontId="13" fillId="0" borderId="0" xfId="3" applyFont="1" applyFill="1" applyAlignment="1">
      <alignment horizontal="left" vertical="center"/>
    </xf>
    <xf numFmtId="186" fontId="13" fillId="0" borderId="0" xfId="3" applyNumberFormat="1" applyFont="1" applyFill="1" applyAlignment="1">
      <alignment horizontal="left" vertical="center"/>
    </xf>
    <xf numFmtId="184" fontId="13" fillId="0" borderId="4" xfId="3" applyNumberFormat="1" applyFont="1" applyFill="1" applyBorder="1" applyAlignment="1" applyProtection="1">
      <alignment horizontal="center" vertical="center" shrinkToFit="1"/>
      <protection locked="0"/>
    </xf>
    <xf numFmtId="186" fontId="13" fillId="0" borderId="1" xfId="3" applyNumberFormat="1" applyFont="1" applyFill="1" applyBorder="1" applyAlignment="1">
      <alignment horizontal="center" vertical="center" shrinkToFit="1"/>
    </xf>
    <xf numFmtId="49" fontId="13" fillId="0" borderId="1" xfId="3" applyNumberFormat="1" applyFont="1" applyFill="1" applyBorder="1" applyAlignment="1">
      <alignment horizontal="center" vertical="center" shrinkToFit="1"/>
    </xf>
    <xf numFmtId="49" fontId="13" fillId="0" borderId="1" xfId="3" applyNumberFormat="1" applyFont="1" applyFill="1" applyBorder="1" applyAlignment="1">
      <alignment horizontal="left" vertical="center" wrapText="1" shrinkToFit="1"/>
    </xf>
    <xf numFmtId="184" fontId="13" fillId="0" borderId="4" xfId="3" applyNumberFormat="1" applyFont="1" applyFill="1" applyBorder="1" applyAlignment="1" applyProtection="1">
      <alignment horizontal="center" vertical="center" wrapText="1" shrinkToFit="1"/>
      <protection locked="0"/>
    </xf>
    <xf numFmtId="186" fontId="13" fillId="0" borderId="1" xfId="3" applyNumberFormat="1" applyFont="1" applyFill="1" applyBorder="1" applyAlignment="1">
      <alignment horizontal="center" vertical="center" wrapText="1" shrinkToFit="1"/>
    </xf>
    <xf numFmtId="49" fontId="13" fillId="0" borderId="1" xfId="3" applyNumberFormat="1" applyFont="1" applyFill="1" applyBorder="1" applyAlignment="1">
      <alignment horizontal="center" vertical="center" wrapText="1" shrinkToFit="1"/>
    </xf>
    <xf numFmtId="184" fontId="13" fillId="0" borderId="17" xfId="3" applyNumberFormat="1" applyFont="1" applyFill="1" applyBorder="1" applyAlignment="1" applyProtection="1">
      <alignment horizontal="center" vertical="center" shrinkToFit="1"/>
      <protection locked="0"/>
    </xf>
    <xf numFmtId="186" fontId="13" fillId="0" borderId="3" xfId="3" applyNumberFormat="1" applyFont="1" applyFill="1" applyBorder="1" applyAlignment="1">
      <alignment horizontal="center" vertical="center" shrinkToFit="1"/>
    </xf>
    <xf numFmtId="49" fontId="13" fillId="0" borderId="3" xfId="3" applyNumberFormat="1" applyFont="1" applyFill="1" applyBorder="1" applyAlignment="1">
      <alignment horizontal="center" vertical="center" shrinkToFit="1"/>
    </xf>
    <xf numFmtId="184" fontId="13" fillId="0" borderId="1" xfId="3" applyNumberFormat="1" applyFont="1" applyFill="1" applyBorder="1" applyAlignment="1" applyProtection="1">
      <alignment horizontal="center" vertical="center" shrinkToFit="1"/>
      <protection locked="0"/>
    </xf>
    <xf numFmtId="180" fontId="7" fillId="0" borderId="0" xfId="4" applyFont="1" applyFill="1" applyBorder="1" applyAlignment="1" applyProtection="1">
      <alignment horizontal="right" vertical="center"/>
      <protection locked="0"/>
    </xf>
    <xf numFmtId="180" fontId="13" fillId="0" borderId="0" xfId="9" applyFill="1" applyBorder="1" applyAlignment="1">
      <alignment horizontal="center" vertical="center"/>
    </xf>
    <xf numFmtId="180" fontId="13" fillId="0" borderId="0" xfId="3" applyFont="1" applyFill="1" applyBorder="1" applyProtection="1">
      <alignment vertical="center"/>
      <protection locked="0"/>
    </xf>
    <xf numFmtId="184" fontId="3" fillId="0" borderId="0" xfId="3" applyNumberFormat="1" applyFont="1" applyFill="1" applyBorder="1">
      <alignment vertical="center"/>
    </xf>
    <xf numFmtId="180" fontId="7" fillId="0" borderId="0" xfId="4" applyFont="1" applyFill="1" applyAlignment="1" applyProtection="1">
      <alignment horizontal="right" vertical="center"/>
      <protection locked="0"/>
    </xf>
    <xf numFmtId="184" fontId="13" fillId="0" borderId="0" xfId="3" applyNumberFormat="1" applyFont="1" applyFill="1" applyAlignment="1">
      <alignment horizontal="left" vertical="center"/>
    </xf>
    <xf numFmtId="43" fontId="24" fillId="0" borderId="1" xfId="0" applyNumberFormat="1" applyFont="1" applyFill="1" applyBorder="1" applyAlignment="1">
      <alignment horizontal="left" vertical="center" wrapText="1"/>
    </xf>
    <xf numFmtId="184" fontId="13" fillId="0" borderId="1" xfId="3" applyNumberFormat="1" applyFont="1" applyFill="1" applyBorder="1" applyAlignment="1">
      <alignment horizontal="center" vertical="center" shrinkToFit="1"/>
    </xf>
    <xf numFmtId="184" fontId="13" fillId="0" borderId="1" xfId="3" applyNumberFormat="1" applyFont="1" applyFill="1" applyBorder="1" applyAlignment="1" applyProtection="1">
      <alignment horizontal="center" vertical="center" wrapText="1" shrinkToFit="1"/>
      <protection locked="0"/>
    </xf>
    <xf numFmtId="184" fontId="13" fillId="0" borderId="3" xfId="3" applyNumberFormat="1" applyFont="1" applyFill="1" applyBorder="1" applyAlignment="1">
      <alignment horizontal="center" vertical="center" shrinkToFit="1"/>
    </xf>
    <xf numFmtId="184" fontId="13" fillId="0" borderId="3" xfId="3" applyNumberFormat="1" applyFont="1" applyFill="1" applyBorder="1" applyAlignment="1" applyProtection="1">
      <alignment horizontal="center" vertical="center" wrapText="1" shrinkToFit="1"/>
      <protection locked="0"/>
    </xf>
    <xf numFmtId="0" fontId="15" fillId="0" borderId="1" xfId="0" applyNumberFormat="1" applyFont="1" applyFill="1" applyBorder="1" applyAlignment="1">
      <alignment horizontal="left" vertical="center" wrapText="1"/>
    </xf>
    <xf numFmtId="180" fontId="13" fillId="0" borderId="0" xfId="3" applyFont="1" applyFill="1" applyBorder="1" applyAlignment="1" applyProtection="1">
      <alignment horizontal="right" vertical="center"/>
      <protection locked="0"/>
    </xf>
    <xf numFmtId="180" fontId="13" fillId="0" borderId="0" xfId="3" applyFont="1" applyFill="1" applyBorder="1" applyAlignment="1" applyProtection="1">
      <alignment horizontal="right" vertical="center" wrapText="1"/>
      <protection locked="0"/>
    </xf>
    <xf numFmtId="180" fontId="13" fillId="0" borderId="0" xfId="3" applyFont="1" applyFill="1" applyAlignment="1">
      <alignment vertical="center" wrapText="1"/>
    </xf>
    <xf numFmtId="180" fontId="13" fillId="0" borderId="0" xfId="9" applyFill="1" applyAlignment="1">
      <alignment horizontal="center" vertical="center" wrapText="1"/>
    </xf>
    <xf numFmtId="43" fontId="13" fillId="0" borderId="1" xfId="3" applyNumberFormat="1" applyFont="1" applyFill="1" applyBorder="1" applyAlignment="1" applyProtection="1">
      <alignment horizontal="center" vertical="center" wrapText="1" shrinkToFit="1"/>
      <protection locked="0"/>
    </xf>
    <xf numFmtId="43" fontId="19" fillId="0" borderId="3" xfId="7" applyNumberFormat="1" applyFont="1" applyFill="1" applyBorder="1" applyAlignment="1" applyProtection="1">
      <alignment horizontal="center" vertical="center" wrapText="1" shrinkToFit="1"/>
      <protection locked="0"/>
    </xf>
    <xf numFmtId="43" fontId="7" fillId="0" borderId="1" xfId="7" applyNumberFormat="1" applyFont="1" applyFill="1" applyBorder="1" applyAlignment="1" applyProtection="1">
      <alignment horizontal="center" vertical="center" shrinkToFit="1"/>
      <protection locked="0"/>
    </xf>
    <xf numFmtId="0" fontId="13" fillId="0" borderId="1" xfId="0" applyNumberFormat="1" applyFont="1" applyFill="1" applyBorder="1" applyAlignment="1" applyProtection="1">
      <alignment horizontal="center" vertical="center" shrinkToFit="1"/>
      <protection locked="0"/>
    </xf>
    <xf numFmtId="184" fontId="13" fillId="0" borderId="3" xfId="0" applyNumberFormat="1" applyFont="1" applyFill="1" applyBorder="1" applyAlignment="1" applyProtection="1">
      <alignment horizontal="center" vertical="center" wrapText="1" shrinkToFit="1"/>
      <protection locked="0"/>
    </xf>
    <xf numFmtId="180" fontId="13" fillId="0" borderId="3" xfId="0" applyFont="1" applyFill="1" applyBorder="1" applyAlignment="1" applyProtection="1">
      <alignment vertical="center" wrapText="1" shrinkToFit="1"/>
      <protection locked="0"/>
    </xf>
    <xf numFmtId="43" fontId="13" fillId="0" borderId="3" xfId="7" applyNumberFormat="1" applyFont="1" applyFill="1" applyBorder="1" applyAlignment="1" applyProtection="1">
      <alignment horizontal="center" vertical="center" wrapText="1" shrinkToFit="1"/>
      <protection locked="0"/>
    </xf>
    <xf numFmtId="183" fontId="13" fillId="0" borderId="3" xfId="0" applyNumberFormat="1" applyFont="1" applyFill="1" applyBorder="1" applyAlignment="1" applyProtection="1">
      <alignment vertical="center" wrapText="1" shrinkToFit="1"/>
      <protection locked="0"/>
    </xf>
    <xf numFmtId="0" fontId="13" fillId="0" borderId="1" xfId="0" applyNumberFormat="1" applyFont="1" applyFill="1" applyBorder="1" applyAlignment="1" applyProtection="1">
      <alignment horizontal="center" vertical="center" wrapText="1" shrinkToFit="1"/>
      <protection locked="0"/>
    </xf>
    <xf numFmtId="184" fontId="13" fillId="0" borderId="3" xfId="0" applyNumberFormat="1" applyFont="1" applyFill="1" applyBorder="1" applyAlignment="1" applyProtection="1">
      <alignment horizontal="center" vertical="center" shrinkToFit="1"/>
      <protection locked="0"/>
    </xf>
    <xf numFmtId="184" fontId="13" fillId="0" borderId="0" xfId="0" applyNumberFormat="1" applyFont="1" applyFill="1" applyBorder="1" applyAlignment="1" applyProtection="1">
      <alignment horizontal="center" vertical="center" shrinkToFit="1"/>
      <protection locked="0"/>
    </xf>
    <xf numFmtId="180" fontId="13" fillId="0" borderId="0" xfId="0" applyFont="1" applyFill="1" applyBorder="1" applyAlignment="1" applyProtection="1">
      <alignment vertical="center" shrinkToFit="1"/>
      <protection locked="0"/>
    </xf>
    <xf numFmtId="43" fontId="7" fillId="0" borderId="0" xfId="7" applyNumberFormat="1" applyFont="1" applyFill="1" applyBorder="1" applyAlignment="1" applyProtection="1">
      <alignment horizontal="center" vertical="center" shrinkToFit="1"/>
      <protection locked="0"/>
    </xf>
    <xf numFmtId="183" fontId="13" fillId="0" borderId="0" xfId="0" applyNumberFormat="1" applyFont="1" applyFill="1" applyBorder="1" applyAlignment="1" applyProtection="1">
      <alignment vertical="center" shrinkToFit="1"/>
      <protection locked="0"/>
    </xf>
    <xf numFmtId="180" fontId="3" fillId="0" borderId="1" xfId="0" applyFont="1" applyFill="1" applyBorder="1" applyAlignment="1">
      <alignment vertical="center" shrinkToFit="1"/>
    </xf>
    <xf numFmtId="180" fontId="20" fillId="0" borderId="3" xfId="0" applyFont="1" applyFill="1" applyBorder="1" applyAlignment="1">
      <alignment vertical="center" wrapText="1" shrinkToFit="1"/>
    </xf>
    <xf numFmtId="180" fontId="13" fillId="0" borderId="0" xfId="0" applyFont="1" applyFill="1" applyBorder="1" applyProtection="1">
      <alignment vertical="center"/>
      <protection locked="0"/>
    </xf>
    <xf numFmtId="184" fontId="13" fillId="0" borderId="3" xfId="0" applyNumberFormat="1" applyFont="1" applyFill="1" applyBorder="1" applyAlignment="1" applyProtection="1">
      <alignment horizontal="left" vertical="center" shrinkToFit="1"/>
      <protection locked="0"/>
    </xf>
    <xf numFmtId="49" fontId="13" fillId="0" borderId="3" xfId="0" applyNumberFormat="1" applyFont="1" applyFill="1" applyBorder="1" applyAlignment="1" applyProtection="1">
      <alignment horizontal="center" vertical="center" shrinkToFit="1"/>
      <protection locked="0"/>
    </xf>
    <xf numFmtId="180" fontId="14" fillId="0" borderId="0" xfId="0" applyFont="1" applyFill="1" applyProtection="1">
      <alignment vertical="center"/>
      <protection locked="0"/>
    </xf>
    <xf numFmtId="180" fontId="12" fillId="0" borderId="0" xfId="0" applyFont="1" applyFill="1" applyAlignment="1" applyProtection="1">
      <alignment horizontal="center" vertical="center"/>
      <protection locked="0"/>
    </xf>
    <xf numFmtId="180" fontId="13" fillId="0" borderId="0" xfId="0" applyFont="1" applyFill="1" applyAlignment="1" applyProtection="1">
      <alignment horizontal="right" vertical="center" shrinkToFit="1"/>
      <protection locked="0"/>
    </xf>
    <xf numFmtId="180" fontId="13" fillId="0" borderId="1" xfId="0" applyFont="1" applyFill="1" applyBorder="1" applyAlignment="1" applyProtection="1">
      <alignment horizontal="center" vertical="center" shrinkToFit="1"/>
      <protection locked="0"/>
    </xf>
    <xf numFmtId="180" fontId="18" fillId="0" borderId="0" xfId="0" applyFont="1" applyFill="1">
      <alignment vertical="center"/>
    </xf>
    <xf numFmtId="43" fontId="13" fillId="0" borderId="1" xfId="0" applyNumberFormat="1" applyFont="1" applyFill="1" applyBorder="1" applyAlignment="1" applyProtection="1">
      <alignment horizontal="center" vertical="center" shrinkToFit="1"/>
      <protection locked="0"/>
    </xf>
    <xf numFmtId="185" fontId="13" fillId="0" borderId="1" xfId="0" applyNumberFormat="1" applyFont="1" applyFill="1" applyBorder="1" applyAlignment="1" applyProtection="1">
      <alignment horizontal="center" vertical="center" shrinkToFit="1"/>
      <protection locked="0"/>
    </xf>
    <xf numFmtId="179" fontId="18" fillId="0" borderId="0" xfId="0" applyNumberFormat="1" applyFont="1" applyFill="1" applyProtection="1">
      <alignment vertical="center"/>
      <protection locked="0"/>
    </xf>
    <xf numFmtId="179" fontId="13" fillId="0" borderId="0" xfId="0" applyNumberFormat="1" applyFont="1" applyFill="1" applyProtection="1">
      <alignment vertical="center"/>
      <protection locked="0"/>
    </xf>
    <xf numFmtId="179" fontId="13" fillId="0" borderId="0" xfId="0" applyNumberFormat="1" applyFont="1" applyFill="1" applyAlignment="1" applyProtection="1">
      <alignment horizontal="left" vertical="center"/>
      <protection locked="0"/>
    </xf>
    <xf numFmtId="180" fontId="13" fillId="0" borderId="1" xfId="0" applyFont="1" applyFill="1" applyBorder="1" applyAlignment="1" applyProtection="1">
      <alignment horizontal="right" vertical="center" shrinkToFit="1"/>
      <protection locked="0"/>
    </xf>
    <xf numFmtId="180" fontId="25" fillId="0" borderId="0" xfId="0" applyFont="1" applyAlignment="1">
      <alignment horizontal="center" vertical="center"/>
    </xf>
    <xf numFmtId="180" fontId="26" fillId="0" borderId="0" xfId="0" applyFont="1">
      <alignment vertical="center"/>
    </xf>
    <xf numFmtId="181" fontId="27" fillId="0" borderId="0" xfId="0" applyNumberFormat="1" applyFont="1" applyFill="1">
      <alignment vertical="center"/>
    </xf>
    <xf numFmtId="180" fontId="26" fillId="0" borderId="1" xfId="0" applyFont="1" applyFill="1" applyBorder="1" applyAlignment="1" applyProtection="1">
      <alignment horizontal="center" vertical="center"/>
      <protection locked="0"/>
    </xf>
    <xf numFmtId="0" fontId="26" fillId="0" borderId="1" xfId="0" applyNumberFormat="1" applyFont="1" applyFill="1" applyBorder="1" applyAlignment="1">
      <alignment horizontal="center" vertical="center"/>
    </xf>
    <xf numFmtId="180" fontId="26" fillId="0" borderId="20" xfId="0" applyFont="1" applyFill="1" applyBorder="1" applyAlignment="1" applyProtection="1">
      <alignment horizontal="center" vertical="center"/>
      <protection locked="0"/>
    </xf>
    <xf numFmtId="0" fontId="26" fillId="0" borderId="1" xfId="0" applyNumberFormat="1" applyFont="1" applyFill="1" applyBorder="1" applyAlignment="1" applyProtection="1">
      <alignment horizontal="center" vertical="center"/>
      <protection locked="0"/>
    </xf>
    <xf numFmtId="180" fontId="20" fillId="0" borderId="1" xfId="0" applyFont="1" applyFill="1" applyBorder="1" applyAlignment="1">
      <alignment horizontal="center" vertical="center"/>
    </xf>
    <xf numFmtId="180" fontId="18" fillId="0" borderId="0" xfId="0" applyFont="1">
      <alignment vertical="center"/>
    </xf>
    <xf numFmtId="180" fontId="13" fillId="0" borderId="1" xfId="0" applyFont="1" applyFill="1" applyBorder="1" applyAlignment="1" applyProtection="1">
      <alignment vertical="center" shrinkToFit="1"/>
      <protection locked="0"/>
    </xf>
    <xf numFmtId="184" fontId="13" fillId="0" borderId="0" xfId="0" applyNumberFormat="1" applyFont="1" applyFill="1" applyAlignment="1" applyProtection="1">
      <alignment horizontal="left" vertical="center"/>
      <protection locked="0"/>
    </xf>
    <xf numFmtId="180" fontId="13" fillId="0" borderId="1" xfId="11" applyFill="1" applyBorder="1" applyAlignment="1">
      <alignment horizontal="center" vertical="center"/>
    </xf>
    <xf numFmtId="180" fontId="3" fillId="0" borderId="1" xfId="0" applyFont="1" applyFill="1" applyBorder="1" applyAlignment="1">
      <alignment horizontal="center" vertical="center"/>
    </xf>
    <xf numFmtId="180" fontId="20" fillId="0" borderId="1" xfId="0" applyFont="1" applyFill="1" applyBorder="1" applyAlignment="1">
      <alignment horizontal="center" vertical="center" wrapText="1"/>
    </xf>
    <xf numFmtId="180" fontId="11" fillId="0" borderId="0" xfId="9" applyFont="1">
      <alignment vertical="center"/>
    </xf>
    <xf numFmtId="0" fontId="0" fillId="0" borderId="0" xfId="0" applyNumberFormat="1" applyFill="1" applyAlignment="1">
      <alignment vertical="center"/>
    </xf>
    <xf numFmtId="0" fontId="28" fillId="0" borderId="0" xfId="0" applyNumberFormat="1" applyFont="1" applyFill="1" applyAlignment="1">
      <alignment horizontal="center" vertical="center" wrapText="1"/>
    </xf>
    <xf numFmtId="0" fontId="28" fillId="0" borderId="0" xfId="0" applyNumberFormat="1" applyFont="1" applyFill="1" applyAlignment="1">
      <alignment vertical="center" wrapText="1"/>
    </xf>
    <xf numFmtId="0" fontId="0" fillId="0" borderId="0" xfId="0" applyNumberFormat="1" applyFill="1" applyAlignment="1">
      <alignment vertical="center" wrapText="1"/>
    </xf>
    <xf numFmtId="0" fontId="29" fillId="0" borderId="0" xfId="0" applyNumberFormat="1" applyFont="1" applyFill="1" applyAlignment="1">
      <alignment vertical="center"/>
    </xf>
    <xf numFmtId="0" fontId="0" fillId="0" borderId="1" xfId="0" applyNumberFormat="1" applyFill="1" applyBorder="1" applyAlignment="1">
      <alignment vertical="center" wrapText="1"/>
    </xf>
    <xf numFmtId="43" fontId="0" fillId="0" borderId="1" xfId="0" applyNumberFormat="1" applyFill="1" applyBorder="1" applyAlignment="1">
      <alignment vertical="center" wrapText="1"/>
    </xf>
    <xf numFmtId="0" fontId="28" fillId="0" borderId="1" xfId="0" applyNumberFormat="1" applyFont="1" applyFill="1" applyBorder="1" applyAlignment="1">
      <alignment vertical="center" wrapText="1"/>
    </xf>
    <xf numFmtId="0" fontId="0" fillId="0" borderId="1" xfId="0" applyNumberFormat="1" applyFont="1" applyFill="1" applyBorder="1" applyAlignment="1">
      <alignment vertical="center" wrapText="1"/>
    </xf>
    <xf numFmtId="0" fontId="0" fillId="0" borderId="1" xfId="0" applyNumberFormat="1" applyFont="1" applyFill="1" applyBorder="1" applyAlignment="1">
      <alignment horizontal="center" vertical="center" wrapText="1"/>
    </xf>
    <xf numFmtId="180" fontId="14" fillId="0" borderId="0" xfId="9" applyFont="1" applyAlignment="1">
      <alignment horizontal="centerContinuous" vertical="center"/>
    </xf>
    <xf numFmtId="180" fontId="14" fillId="0" borderId="0" xfId="0" applyFont="1" applyAlignment="1" applyProtection="1">
      <alignment horizontal="centerContinuous" vertical="center"/>
      <protection locked="0"/>
    </xf>
    <xf numFmtId="180" fontId="11" fillId="0" borderId="0" xfId="0" applyFont="1" applyAlignment="1" applyProtection="1">
      <alignment horizontal="centerContinuous" vertical="center"/>
      <protection locked="0"/>
    </xf>
    <xf numFmtId="180" fontId="3" fillId="0" borderId="1" xfId="0" applyFont="1" applyFill="1" applyBorder="1" applyAlignment="1">
      <alignment horizontal="center" vertical="center" wrapText="1" shrinkToFit="1"/>
    </xf>
    <xf numFmtId="180" fontId="12" fillId="0" borderId="0" xfId="0" applyFont="1">
      <alignment vertical="center"/>
    </xf>
    <xf numFmtId="180" fontId="13" fillId="0" borderId="0" xfId="0" applyFont="1" applyAlignment="1">
      <alignment vertical="center" shrinkToFit="1"/>
    </xf>
    <xf numFmtId="180" fontId="13" fillId="0" borderId="1" xfId="0" applyFont="1" applyFill="1" applyBorder="1" applyAlignment="1">
      <alignment horizontal="center" vertical="center" shrinkToFit="1"/>
    </xf>
    <xf numFmtId="0" fontId="13" fillId="0" borderId="1" xfId="0" applyNumberFormat="1" applyFont="1" applyFill="1" applyBorder="1" applyAlignment="1">
      <alignment horizontal="center" vertical="center" shrinkToFit="1"/>
    </xf>
    <xf numFmtId="180" fontId="13" fillId="0" borderId="1" xfId="0" applyFont="1" applyBorder="1" applyAlignment="1">
      <alignment horizontal="center" vertical="center" shrinkToFit="1"/>
    </xf>
    <xf numFmtId="180" fontId="13" fillId="0" borderId="1" xfId="0" applyFont="1" applyBorder="1" applyAlignment="1">
      <alignment vertical="center" shrinkToFit="1"/>
    </xf>
    <xf numFmtId="180" fontId="13" fillId="0" borderId="1" xfId="0" applyFont="1" applyFill="1" applyBorder="1" applyAlignment="1">
      <alignment horizontal="center" vertical="center" wrapText="1" shrinkToFit="1"/>
    </xf>
    <xf numFmtId="180" fontId="13" fillId="0" borderId="1" xfId="0" applyFont="1" applyFill="1" applyBorder="1" applyAlignment="1" applyProtection="1">
      <alignment horizontal="center" vertical="center" wrapText="1" shrinkToFit="1"/>
      <protection locked="0"/>
    </xf>
    <xf numFmtId="180" fontId="18" fillId="0" borderId="0" xfId="0" applyFont="1" applyAlignment="1">
      <alignment horizontal="left" vertical="center"/>
    </xf>
    <xf numFmtId="43" fontId="13" fillId="0" borderId="1" xfId="0" applyNumberFormat="1" applyFont="1" applyBorder="1" applyAlignment="1">
      <alignment horizontal="center" vertical="center" shrinkToFit="1"/>
    </xf>
    <xf numFmtId="43" fontId="13" fillId="0" borderId="1" xfId="0" applyNumberFormat="1" applyFont="1" applyFill="1" applyBorder="1" applyAlignment="1" applyProtection="1">
      <alignment horizontal="center" vertical="center" wrapText="1" shrinkToFit="1"/>
      <protection locked="0"/>
    </xf>
    <xf numFmtId="183" fontId="13" fillId="0" borderId="1" xfId="0" applyNumberFormat="1" applyFont="1" applyBorder="1" applyAlignment="1">
      <alignment horizontal="center" vertical="center" shrinkToFit="1"/>
    </xf>
    <xf numFmtId="180" fontId="13" fillId="0" borderId="1" xfId="0" applyFont="1" applyBorder="1" applyAlignment="1" applyProtection="1">
      <alignment horizontal="center" vertical="center" shrinkToFit="1"/>
      <protection locked="0"/>
    </xf>
    <xf numFmtId="183" fontId="13" fillId="0" borderId="1" xfId="0" applyNumberFormat="1" applyFont="1" applyFill="1" applyBorder="1" applyAlignment="1" applyProtection="1">
      <alignment horizontal="center" vertical="center" wrapText="1" shrinkToFit="1"/>
      <protection locked="0"/>
    </xf>
    <xf numFmtId="43" fontId="13" fillId="0" borderId="1" xfId="0" applyNumberFormat="1" applyFont="1" applyFill="1" applyBorder="1" applyAlignment="1">
      <alignment horizontal="center" vertical="center" wrapText="1" shrinkToFit="1"/>
    </xf>
    <xf numFmtId="183" fontId="13" fillId="0" borderId="1" xfId="0" applyNumberFormat="1" applyFont="1" applyFill="1" applyBorder="1" applyAlignment="1">
      <alignment horizontal="center" vertical="center" wrapText="1" shrinkToFit="1"/>
    </xf>
    <xf numFmtId="179" fontId="13" fillId="0" borderId="1" xfId="0" applyNumberFormat="1" applyFont="1" applyBorder="1" applyAlignment="1" applyProtection="1">
      <alignment horizontal="center" vertical="center" shrinkToFit="1"/>
      <protection locked="0"/>
    </xf>
    <xf numFmtId="179" fontId="13" fillId="0" borderId="1" xfId="0" applyNumberFormat="1" applyFont="1" applyFill="1" applyBorder="1" applyAlignment="1" applyProtection="1">
      <alignment horizontal="center" vertical="center" wrapText="1" shrinkToFit="1"/>
      <protection locked="0"/>
    </xf>
    <xf numFmtId="185" fontId="13" fillId="0" borderId="1" xfId="0" applyNumberFormat="1" applyFont="1" applyFill="1" applyBorder="1" applyAlignment="1" applyProtection="1">
      <alignment horizontal="center" vertical="center" wrapText="1" shrinkToFit="1"/>
      <protection locked="0"/>
    </xf>
    <xf numFmtId="179" fontId="7" fillId="0" borderId="0" xfId="4" applyNumberFormat="1" applyFont="1" applyAlignment="1" applyProtection="1">
      <alignment horizontal="right" vertical="center"/>
      <protection locked="0"/>
    </xf>
    <xf numFmtId="179" fontId="13" fillId="0" borderId="0" xfId="0" applyNumberFormat="1" applyFont="1" applyProtection="1">
      <alignment vertical="center"/>
      <protection locked="0"/>
    </xf>
    <xf numFmtId="179" fontId="13" fillId="0" borderId="0" xfId="0" applyNumberFormat="1" applyFont="1" applyAlignment="1" applyProtection="1">
      <alignment horizontal="left" vertical="center"/>
      <protection locked="0"/>
    </xf>
    <xf numFmtId="180" fontId="13" fillId="0" borderId="0" xfId="0" applyFont="1" applyAlignment="1" applyProtection="1">
      <alignment horizontal="left" vertical="center"/>
      <protection locked="0"/>
    </xf>
    <xf numFmtId="179" fontId="13" fillId="0" borderId="0" xfId="4" applyNumberFormat="1" applyAlignment="1" applyProtection="1">
      <alignment horizontal="right" vertical="center"/>
      <protection locked="0"/>
    </xf>
    <xf numFmtId="185" fontId="13" fillId="0" borderId="1" xfId="0" applyNumberFormat="1" applyFont="1" applyFill="1" applyBorder="1" applyAlignment="1">
      <alignment horizontal="center" vertical="center" wrapText="1" shrinkToFit="1"/>
    </xf>
    <xf numFmtId="49" fontId="13" fillId="0" borderId="1" xfId="0" applyNumberFormat="1" applyFont="1" applyFill="1" applyBorder="1" applyAlignment="1" applyProtection="1">
      <alignment horizontal="center" vertical="center" wrapText="1" shrinkToFit="1"/>
      <protection locked="0"/>
    </xf>
    <xf numFmtId="180" fontId="12" fillId="0" borderId="0" xfId="9" applyFont="1" applyAlignment="1">
      <alignment horizontal="center" vertical="center"/>
    </xf>
    <xf numFmtId="180" fontId="13" fillId="0" borderId="0" xfId="9" applyFill="1" applyAlignment="1">
      <alignment horizontal="left" vertical="center"/>
    </xf>
    <xf numFmtId="2" fontId="13" fillId="0" borderId="1" xfId="9" applyNumberFormat="1" applyFill="1" applyBorder="1" applyAlignment="1">
      <alignment horizontal="center" vertical="center"/>
    </xf>
    <xf numFmtId="1" fontId="13" fillId="0" borderId="1" xfId="9" applyNumberFormat="1" applyFill="1" applyBorder="1" applyAlignment="1">
      <alignment horizontal="center" vertical="center"/>
    </xf>
    <xf numFmtId="180" fontId="13" fillId="0" borderId="1" xfId="9" applyFill="1" applyBorder="1">
      <alignment vertical="center"/>
    </xf>
    <xf numFmtId="2" fontId="13" fillId="0" borderId="1" xfId="9" applyNumberFormat="1" applyFill="1" applyBorder="1" applyAlignment="1">
      <alignment vertical="center" wrapText="1"/>
    </xf>
    <xf numFmtId="43" fontId="13" fillId="0" borderId="1" xfId="9" applyNumberFormat="1" applyFill="1" applyBorder="1">
      <alignment vertical="center"/>
    </xf>
    <xf numFmtId="180" fontId="13" fillId="0" borderId="1" xfId="9" applyFill="1" applyBorder="1" applyAlignment="1">
      <alignment horizontal="center" vertical="center" wrapText="1"/>
    </xf>
    <xf numFmtId="49" fontId="13" fillId="0" borderId="1" xfId="9" applyNumberFormat="1" applyFill="1" applyBorder="1" applyAlignment="1">
      <alignment horizontal="center" vertical="center"/>
    </xf>
    <xf numFmtId="180" fontId="13" fillId="0" borderId="1" xfId="9" applyFill="1" applyBorder="1" applyAlignment="1">
      <alignment horizontal="center" vertical="center"/>
    </xf>
    <xf numFmtId="2" fontId="13" fillId="0" borderId="1" xfId="9" applyNumberFormat="1" applyFill="1" applyBorder="1" applyAlignment="1">
      <alignment horizontal="left" vertical="center" wrapText="1"/>
    </xf>
    <xf numFmtId="180" fontId="20" fillId="0" borderId="1" xfId="9" applyFont="1" applyFill="1" applyBorder="1" applyAlignment="1">
      <alignment horizontal="left" vertical="center"/>
    </xf>
    <xf numFmtId="185" fontId="13" fillId="0" borderId="1" xfId="9" applyNumberFormat="1" applyFill="1" applyBorder="1" applyAlignment="1">
      <alignment horizontal="center" vertical="center"/>
    </xf>
    <xf numFmtId="185" fontId="13" fillId="0" borderId="1" xfId="9" applyNumberFormat="1" applyFill="1" applyBorder="1">
      <alignment vertical="center"/>
    </xf>
    <xf numFmtId="183" fontId="13" fillId="0" borderId="1" xfId="9" applyNumberFormat="1" applyFill="1" applyBorder="1">
      <alignment vertical="center"/>
    </xf>
    <xf numFmtId="43" fontId="7" fillId="0" borderId="1" xfId="7" applyNumberFormat="1" applyFont="1" applyFill="1" applyBorder="1" applyAlignment="1" applyProtection="1">
      <alignment horizontal="center" vertical="center" wrapText="1" shrinkToFit="1"/>
      <protection locked="0"/>
    </xf>
    <xf numFmtId="180" fontId="3" fillId="0" borderId="1" xfId="0" applyFont="1" applyFill="1" applyBorder="1" applyAlignment="1">
      <alignment vertical="center" wrapText="1" shrinkToFit="1"/>
    </xf>
    <xf numFmtId="180" fontId="13" fillId="0" borderId="1" xfId="11" applyFill="1" applyBorder="1" applyAlignment="1">
      <alignment horizontal="center" vertical="center" wrapText="1"/>
    </xf>
    <xf numFmtId="180" fontId="13" fillId="0" borderId="20" xfId="0" applyFont="1" applyFill="1" applyBorder="1" applyAlignment="1">
      <alignment vertical="center" shrinkToFit="1"/>
    </xf>
    <xf numFmtId="180" fontId="13" fillId="0" borderId="1" xfId="0" applyFont="1" applyFill="1" applyBorder="1" applyAlignment="1">
      <alignment vertical="center" shrinkToFit="1"/>
    </xf>
    <xf numFmtId="180" fontId="13" fillId="0" borderId="1" xfId="0" applyFont="1" applyFill="1" applyBorder="1" applyAlignment="1" applyProtection="1">
      <alignment horizontal="left" vertical="center" shrinkToFit="1"/>
      <protection locked="0"/>
    </xf>
    <xf numFmtId="180" fontId="13" fillId="0" borderId="1" xfId="0" applyFont="1" applyFill="1" applyBorder="1" applyAlignment="1">
      <alignment horizontal="left" vertical="center" shrinkToFit="1"/>
    </xf>
    <xf numFmtId="184" fontId="13" fillId="0" borderId="1" xfId="10" applyNumberFormat="1" applyFont="1" applyFill="1" applyBorder="1" applyAlignment="1" applyProtection="1">
      <alignment horizontal="left" vertical="center" shrinkToFit="1"/>
      <protection locked="0"/>
    </xf>
    <xf numFmtId="43" fontId="13" fillId="0" borderId="20" xfId="0" applyNumberFormat="1" applyFont="1" applyFill="1" applyBorder="1" applyAlignment="1" applyProtection="1">
      <alignment horizontal="center" vertical="center" shrinkToFit="1"/>
      <protection locked="0"/>
    </xf>
    <xf numFmtId="184" fontId="16" fillId="0" borderId="1" xfId="10" applyNumberFormat="1" applyFont="1" applyFill="1" applyBorder="1" applyAlignment="1" applyProtection="1">
      <alignment horizontal="center" vertical="center" shrinkToFit="1"/>
      <protection locked="0"/>
    </xf>
    <xf numFmtId="180" fontId="11" fillId="0" borderId="0" xfId="0" applyFont="1" applyProtection="1">
      <alignment vertical="center"/>
      <protection locked="0"/>
    </xf>
    <xf numFmtId="0" fontId="30" fillId="0" borderId="0" xfId="0" applyNumberFormat="1" applyFont="1" applyFill="1" applyAlignment="1">
      <alignment vertical="center"/>
    </xf>
    <xf numFmtId="0" fontId="31" fillId="0" borderId="0" xfId="0" applyNumberFormat="1" applyFont="1" applyFill="1" applyAlignment="1">
      <alignment horizontal="center" vertical="center"/>
    </xf>
    <xf numFmtId="0" fontId="32"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center" vertical="center" wrapText="1"/>
    </xf>
    <xf numFmtId="0" fontId="15" fillId="0" borderId="1" xfId="0" applyNumberFormat="1" applyFont="1" applyFill="1" applyBorder="1" applyAlignment="1" applyProtection="1">
      <alignment horizontal="center" vertical="center" shrinkToFit="1"/>
      <protection locked="0"/>
    </xf>
    <xf numFmtId="0" fontId="33" fillId="0" borderId="1" xfId="0" applyNumberFormat="1" applyFont="1" applyFill="1" applyBorder="1" applyAlignment="1">
      <alignment horizontal="center" vertical="center" wrapText="1"/>
    </xf>
    <xf numFmtId="43" fontId="33" fillId="0" borderId="1" xfId="0" applyNumberFormat="1" applyFont="1" applyFill="1" applyBorder="1" applyAlignment="1">
      <alignment horizontal="center" vertical="center" wrapText="1"/>
    </xf>
    <xf numFmtId="43" fontId="31" fillId="0" borderId="1" xfId="0" applyNumberFormat="1" applyFont="1" applyFill="1" applyBorder="1" applyAlignment="1">
      <alignment horizontal="center" vertical="center" wrapText="1"/>
    </xf>
    <xf numFmtId="180" fontId="13" fillId="0" borderId="14" xfId="0" applyFont="1" applyFill="1" applyBorder="1" applyProtection="1">
      <alignment vertical="center"/>
      <protection locked="0"/>
    </xf>
    <xf numFmtId="180" fontId="13" fillId="0" borderId="14" xfId="4" applyFill="1" applyBorder="1" applyAlignment="1" applyProtection="1">
      <alignment vertical="center"/>
      <protection locked="0"/>
    </xf>
    <xf numFmtId="0" fontId="35" fillId="0" borderId="1" xfId="0" applyNumberFormat="1" applyFont="1" applyFill="1" applyBorder="1" applyAlignment="1">
      <alignment horizontal="center" vertical="center" wrapText="1"/>
    </xf>
    <xf numFmtId="180" fontId="11" fillId="0" borderId="0" xfId="0" applyFont="1" applyFill="1" applyProtection="1">
      <alignment vertical="center"/>
      <protection locked="0"/>
    </xf>
    <xf numFmtId="180" fontId="12" fillId="0" borderId="0" xfId="0" applyFont="1" applyFill="1" applyProtection="1">
      <alignment vertical="center"/>
      <protection locked="0"/>
    </xf>
    <xf numFmtId="180" fontId="13" fillId="0" borderId="0" xfId="0" applyFont="1" applyFill="1" applyAlignment="1" applyProtection="1">
      <alignment vertical="center" shrinkToFit="1"/>
      <protection locked="0"/>
    </xf>
    <xf numFmtId="184" fontId="13" fillId="0" borderId="0" xfId="0" applyNumberFormat="1" applyFont="1" applyAlignment="1" applyProtection="1">
      <alignment horizontal="center" vertical="center"/>
      <protection locked="0"/>
    </xf>
    <xf numFmtId="184" fontId="12" fillId="0" borderId="2" xfId="0" applyNumberFormat="1" applyFont="1" applyFill="1" applyBorder="1" applyAlignment="1" applyProtection="1">
      <alignment horizontal="center" vertical="center"/>
      <protection locked="0"/>
    </xf>
    <xf numFmtId="180" fontId="13" fillId="0" borderId="20" xfId="0" applyFont="1" applyFill="1" applyBorder="1" applyAlignment="1" applyProtection="1">
      <alignment horizontal="center" vertical="center" shrinkToFit="1"/>
      <protection locked="0"/>
    </xf>
    <xf numFmtId="0" fontId="13" fillId="0" borderId="3" xfId="0" applyNumberFormat="1" applyFont="1" applyFill="1" applyBorder="1" applyAlignment="1" applyProtection="1">
      <alignment horizontal="center" vertical="center" shrinkToFit="1"/>
      <protection locked="0"/>
    </xf>
    <xf numFmtId="180" fontId="13" fillId="0" borderId="3" xfId="0" applyFont="1" applyFill="1" applyBorder="1" applyAlignment="1" applyProtection="1">
      <alignment horizontal="center" vertical="center" shrinkToFit="1"/>
      <protection locked="0"/>
    </xf>
    <xf numFmtId="180" fontId="13" fillId="0" borderId="20" xfId="0" applyFont="1" applyFill="1" applyBorder="1" applyAlignment="1" applyProtection="1">
      <alignment vertical="center" shrinkToFit="1"/>
      <protection locked="0"/>
    </xf>
    <xf numFmtId="43" fontId="13" fillId="0" borderId="20" xfId="4" applyNumberFormat="1" applyFill="1" applyBorder="1" applyAlignment="1" applyProtection="1">
      <alignment horizontal="right" vertical="center" shrinkToFit="1"/>
      <protection locked="0"/>
    </xf>
    <xf numFmtId="183" fontId="13" fillId="0" borderId="1" xfId="0" applyNumberFormat="1" applyFont="1" applyFill="1" applyBorder="1" applyAlignment="1" applyProtection="1">
      <alignment horizontal="center" vertical="center" shrinkToFit="1"/>
      <protection locked="0"/>
    </xf>
    <xf numFmtId="183" fontId="13" fillId="0" borderId="3" xfId="0" applyNumberFormat="1" applyFont="1" applyFill="1" applyBorder="1" applyAlignment="1" applyProtection="1">
      <alignment horizontal="center" vertical="center" shrinkToFit="1"/>
      <protection locked="0"/>
    </xf>
    <xf numFmtId="185" fontId="13" fillId="0" borderId="3" xfId="0" applyNumberFormat="1" applyFont="1" applyFill="1" applyBorder="1" applyAlignment="1" applyProtection="1">
      <alignment horizontal="center" vertical="center" shrinkToFit="1"/>
      <protection locked="0"/>
    </xf>
    <xf numFmtId="180" fontId="12" fillId="0" borderId="0" xfId="4" applyFont="1" applyAlignment="1" applyProtection="1">
      <alignment horizontal="center" vertical="center"/>
      <protection locked="0"/>
    </xf>
    <xf numFmtId="180" fontId="12" fillId="0" borderId="0" xfId="0" applyFont="1" applyAlignment="1" applyProtection="1">
      <alignment horizontal="center" vertical="center"/>
      <protection locked="0"/>
    </xf>
    <xf numFmtId="49" fontId="13" fillId="0" borderId="0" xfId="0" applyNumberFormat="1" applyFont="1" applyAlignment="1" applyProtection="1">
      <alignment vertical="center" shrinkToFit="1"/>
      <protection locked="0"/>
    </xf>
    <xf numFmtId="180" fontId="13" fillId="0" borderId="0" xfId="4" applyAlignment="1" applyProtection="1">
      <alignment horizontal="right" vertical="center" shrinkToFit="1"/>
      <protection locked="0"/>
    </xf>
    <xf numFmtId="180" fontId="13" fillId="0" borderId="0" xfId="0" applyFont="1" applyAlignment="1" applyProtection="1">
      <alignment vertical="center" shrinkToFit="1"/>
      <protection locked="0"/>
    </xf>
    <xf numFmtId="180" fontId="13" fillId="0" borderId="0" xfId="4" applyFill="1" applyAlignment="1" applyProtection="1">
      <alignment horizontal="left" vertical="center"/>
      <protection locked="0"/>
    </xf>
    <xf numFmtId="43" fontId="13" fillId="0" borderId="3" xfId="0" applyNumberFormat="1" applyFont="1" applyFill="1" applyBorder="1" applyAlignment="1" applyProtection="1">
      <alignment horizontal="center" vertical="center" shrinkToFit="1"/>
      <protection locked="0"/>
    </xf>
    <xf numFmtId="180" fontId="13" fillId="0" borderId="0" xfId="4" applyFill="1" applyAlignment="1" applyProtection="1">
      <alignment horizontal="center" vertical="center"/>
      <protection locked="0"/>
    </xf>
    <xf numFmtId="10" fontId="13" fillId="0" borderId="1" xfId="5" applyNumberFormat="1" applyFont="1" applyFill="1" applyBorder="1" applyAlignment="1" applyProtection="1">
      <alignment horizontal="center" vertical="center" shrinkToFit="1"/>
      <protection locked="0"/>
    </xf>
    <xf numFmtId="180" fontId="13" fillId="0" borderId="0" xfId="0" applyFont="1" applyAlignment="1" applyProtection="1">
      <alignment horizontal="right" vertical="center"/>
      <protection locked="0"/>
    </xf>
    <xf numFmtId="179" fontId="18" fillId="0" borderId="0" xfId="0" applyNumberFormat="1" applyFont="1" applyProtection="1">
      <alignment vertical="center"/>
      <protection locked="0"/>
    </xf>
    <xf numFmtId="180" fontId="13" fillId="0" borderId="0" xfId="0" applyFont="1" applyFill="1" applyAlignment="1" applyProtection="1">
      <alignment vertical="center" wrapText="1" shrinkToFit="1"/>
      <protection locked="0"/>
    </xf>
    <xf numFmtId="49" fontId="13" fillId="0" borderId="0" xfId="0" applyNumberFormat="1" applyFont="1" applyFill="1" applyAlignment="1" applyProtection="1">
      <alignment horizontal="center" shrinkToFit="1"/>
      <protection locked="0"/>
    </xf>
    <xf numFmtId="180" fontId="13" fillId="0" borderId="0" xfId="0" applyFont="1" applyFill="1" applyAlignment="1" applyProtection="1">
      <alignment horizontal="center" vertical="center" shrinkToFit="1"/>
      <protection locked="0"/>
    </xf>
    <xf numFmtId="184" fontId="13" fillId="0" borderId="0" xfId="0" applyNumberFormat="1" applyFont="1" applyFill="1" applyAlignment="1" applyProtection="1">
      <alignment horizontal="right" vertical="center"/>
      <protection locked="0"/>
    </xf>
    <xf numFmtId="179" fontId="13" fillId="0" borderId="1" xfId="0" applyNumberFormat="1" applyFont="1" applyFill="1" applyBorder="1" applyAlignment="1" applyProtection="1">
      <alignment vertical="center" shrinkToFit="1"/>
      <protection locked="0"/>
    </xf>
    <xf numFmtId="180" fontId="36" fillId="0" borderId="0" xfId="0" applyFont="1" applyFill="1">
      <alignment vertical="center"/>
    </xf>
    <xf numFmtId="43" fontId="13" fillId="0" borderId="1" xfId="0" applyNumberFormat="1" applyFont="1" applyFill="1" applyBorder="1" applyAlignment="1" applyProtection="1">
      <alignment vertical="center" shrinkToFit="1"/>
      <protection locked="0"/>
    </xf>
    <xf numFmtId="185" fontId="13" fillId="0" borderId="1" xfId="0" applyNumberFormat="1" applyFont="1" applyFill="1" applyBorder="1" applyAlignment="1" applyProtection="1">
      <alignment horizontal="left" vertical="center" shrinkToFit="1"/>
      <protection locked="0"/>
    </xf>
    <xf numFmtId="185" fontId="13" fillId="0" borderId="1" xfId="0" applyNumberFormat="1" applyFont="1" applyFill="1" applyBorder="1" applyAlignment="1" applyProtection="1">
      <alignment vertical="center" shrinkToFit="1"/>
      <protection locked="0"/>
    </xf>
    <xf numFmtId="185" fontId="13" fillId="0" borderId="1" xfId="0" applyNumberFormat="1" applyFont="1" applyFill="1" applyBorder="1" applyAlignment="1" applyProtection="1">
      <alignment horizontal="left" shrinkToFit="1"/>
      <protection locked="0"/>
    </xf>
    <xf numFmtId="180" fontId="37" fillId="0" borderId="0" xfId="11" applyFont="1" applyFill="1">
      <alignment vertical="center"/>
    </xf>
    <xf numFmtId="180" fontId="12" fillId="0" borderId="0" xfId="11" applyFont="1" applyFill="1" applyAlignment="1">
      <alignment horizontal="center" vertical="center"/>
    </xf>
    <xf numFmtId="180" fontId="38" fillId="0" borderId="0" xfId="11" applyFont="1" applyFill="1">
      <alignment vertical="center"/>
    </xf>
    <xf numFmtId="180" fontId="39" fillId="0" borderId="0" xfId="3" applyFont="1">
      <alignment vertical="center"/>
    </xf>
    <xf numFmtId="180" fontId="13" fillId="0" borderId="0" xfId="11" applyFill="1">
      <alignment vertical="center"/>
    </xf>
    <xf numFmtId="180" fontId="79" fillId="0" borderId="0" xfId="3">
      <alignment vertical="center"/>
    </xf>
    <xf numFmtId="180" fontId="41" fillId="0" borderId="0" xfId="3" applyFont="1" applyFill="1" applyAlignment="1">
      <alignment horizontal="left" vertical="center"/>
    </xf>
    <xf numFmtId="180" fontId="41" fillId="0" borderId="0" xfId="11" applyFont="1" applyFill="1" applyAlignment="1">
      <alignment horizontal="left" vertical="center"/>
    </xf>
    <xf numFmtId="180" fontId="42" fillId="0" borderId="1" xfId="11" applyFont="1" applyFill="1" applyBorder="1" applyAlignment="1">
      <alignment horizontal="center" vertical="center"/>
    </xf>
    <xf numFmtId="180" fontId="13" fillId="0" borderId="1" xfId="11" applyFill="1" applyBorder="1">
      <alignment vertical="center"/>
    </xf>
    <xf numFmtId="0" fontId="42" fillId="0" borderId="1" xfId="11" applyNumberFormat="1" applyFont="1" applyFill="1" applyBorder="1" applyAlignment="1">
      <alignment horizontal="center" vertical="center"/>
    </xf>
    <xf numFmtId="180" fontId="13" fillId="0" borderId="1" xfId="3" applyFont="1" applyFill="1" applyBorder="1" applyAlignment="1">
      <alignment horizontal="center" vertical="center" wrapText="1"/>
    </xf>
    <xf numFmtId="180" fontId="13" fillId="0" borderId="1" xfId="11" applyFont="1" applyFill="1" applyBorder="1" applyAlignment="1">
      <alignment vertical="center" wrapText="1"/>
    </xf>
    <xf numFmtId="180" fontId="38" fillId="0" borderId="0" xfId="2" applyFont="1" applyFill="1" applyAlignment="1">
      <alignment horizontal="left" vertical="center"/>
    </xf>
    <xf numFmtId="180" fontId="43" fillId="0" borderId="25" xfId="3" applyFont="1" applyFill="1" applyBorder="1" applyAlignment="1">
      <alignment vertical="center" wrapText="1"/>
    </xf>
    <xf numFmtId="180" fontId="44" fillId="0" borderId="0" xfId="3" applyFont="1" applyFill="1" applyAlignment="1">
      <alignment horizontal="center" vertical="center"/>
    </xf>
    <xf numFmtId="180" fontId="12" fillId="0" borderId="1" xfId="3" applyFont="1" applyFill="1" applyBorder="1" applyAlignment="1">
      <alignment horizontal="center" vertical="center" wrapText="1"/>
    </xf>
    <xf numFmtId="180" fontId="45" fillId="0" borderId="1" xfId="3" applyFont="1" applyFill="1" applyBorder="1" applyAlignment="1">
      <alignment vertical="center" wrapText="1"/>
    </xf>
    <xf numFmtId="43" fontId="13" fillId="0" borderId="1" xfId="11" applyNumberFormat="1" applyFill="1" applyBorder="1">
      <alignment vertical="center"/>
    </xf>
    <xf numFmtId="180" fontId="13" fillId="0" borderId="1" xfId="3" applyFont="1" applyFill="1" applyBorder="1" applyProtection="1">
      <alignment vertical="center"/>
      <protection locked="0"/>
    </xf>
    <xf numFmtId="43" fontId="13" fillId="0" borderId="1" xfId="11" applyNumberFormat="1" applyFont="1" applyFill="1" applyBorder="1" applyAlignment="1">
      <alignment vertical="center" wrapText="1"/>
    </xf>
    <xf numFmtId="180" fontId="13" fillId="0" borderId="1" xfId="3" applyFont="1" applyFill="1" applyBorder="1" applyAlignment="1" applyProtection="1">
      <alignment vertical="center" wrapText="1"/>
      <protection locked="0"/>
    </xf>
    <xf numFmtId="43" fontId="13" fillId="0" borderId="1" xfId="2" applyNumberFormat="1" applyFont="1" applyFill="1" applyBorder="1" applyAlignment="1">
      <alignment horizontal="center" vertical="center" wrapText="1"/>
    </xf>
    <xf numFmtId="43" fontId="13" fillId="0" borderId="1" xfId="11" applyNumberFormat="1" applyFont="1" applyFill="1" applyBorder="1" applyAlignment="1">
      <alignment horizontal="center" vertical="center" wrapText="1"/>
    </xf>
    <xf numFmtId="180" fontId="46" fillId="0" borderId="0" xfId="3" applyFont="1" applyAlignment="1">
      <alignment horizontal="left" vertical="center"/>
    </xf>
    <xf numFmtId="180" fontId="47" fillId="0" borderId="1" xfId="11" applyFont="1" applyFill="1" applyBorder="1" applyAlignment="1">
      <alignment horizontal="center" vertical="center" wrapText="1"/>
    </xf>
    <xf numFmtId="182" fontId="13" fillId="0" borderId="1" xfId="11" applyNumberFormat="1" applyFont="1" applyFill="1" applyBorder="1" applyAlignment="1">
      <alignment horizontal="center" vertical="center" wrapText="1"/>
    </xf>
    <xf numFmtId="180" fontId="13" fillId="0" borderId="0" xfId="3" applyFont="1" applyFill="1" applyAlignment="1">
      <alignment horizontal="right" vertical="center"/>
    </xf>
    <xf numFmtId="180" fontId="13" fillId="0" borderId="0" xfId="11" applyFill="1" applyBorder="1">
      <alignment vertical="center"/>
    </xf>
    <xf numFmtId="180" fontId="43" fillId="0" borderId="0" xfId="3" applyFont="1" applyFill="1" applyBorder="1" applyAlignment="1">
      <alignment vertical="center" wrapText="1"/>
    </xf>
    <xf numFmtId="180" fontId="30" fillId="0" borderId="0" xfId="3" applyFont="1">
      <alignment vertical="center"/>
    </xf>
    <xf numFmtId="180" fontId="28" fillId="0" borderId="0" xfId="3" applyFont="1">
      <alignment vertical="center"/>
    </xf>
    <xf numFmtId="180" fontId="48" fillId="0" borderId="0" xfId="3" applyFont="1">
      <alignment vertical="center"/>
    </xf>
    <xf numFmtId="180" fontId="49" fillId="0" borderId="0" xfId="3" applyFont="1">
      <alignment vertical="center"/>
    </xf>
    <xf numFmtId="43" fontId="50" fillId="0" borderId="0" xfId="3" applyNumberFormat="1" applyFont="1" applyProtection="1">
      <alignment vertical="center"/>
      <protection locked="0"/>
    </xf>
    <xf numFmtId="180" fontId="51" fillId="0" borderId="1" xfId="3" applyFont="1" applyFill="1" applyBorder="1" applyAlignment="1">
      <alignment horizontal="center" vertical="center" wrapText="1"/>
    </xf>
    <xf numFmtId="180" fontId="51" fillId="0" borderId="1" xfId="3" applyFont="1" applyFill="1" applyBorder="1" applyAlignment="1">
      <alignment vertical="center" wrapText="1"/>
    </xf>
    <xf numFmtId="180" fontId="13" fillId="0" borderId="1" xfId="3" applyFont="1" applyFill="1" applyBorder="1" applyAlignment="1">
      <alignment vertical="center" wrapText="1"/>
    </xf>
    <xf numFmtId="0" fontId="13" fillId="0" borderId="1" xfId="3" applyNumberFormat="1" applyFont="1" applyFill="1" applyBorder="1" applyAlignment="1">
      <alignment horizontal="center" vertical="center" wrapText="1"/>
    </xf>
    <xf numFmtId="180" fontId="52" fillId="0" borderId="0" xfId="2" applyFont="1" applyFill="1" applyAlignment="1">
      <alignment horizontal="left" vertical="center"/>
    </xf>
    <xf numFmtId="180" fontId="52" fillId="0" borderId="0" xfId="2" applyFont="1" applyFill="1" applyAlignment="1">
      <alignment horizontal="left" vertical="center" wrapText="1"/>
    </xf>
    <xf numFmtId="43" fontId="13" fillId="0" borderId="1" xfId="3" applyNumberFormat="1" applyFont="1" applyFill="1" applyBorder="1" applyAlignment="1">
      <alignment vertical="center" wrapText="1"/>
    </xf>
    <xf numFmtId="43" fontId="13" fillId="0" borderId="1" xfId="3" applyNumberFormat="1" applyFont="1" applyFill="1" applyBorder="1" applyAlignment="1">
      <alignment horizontal="center" vertical="center" wrapText="1"/>
    </xf>
    <xf numFmtId="180" fontId="52" fillId="0" borderId="0" xfId="2" applyFont="1" applyFill="1" applyAlignment="1">
      <alignment vertical="center" wrapText="1"/>
    </xf>
    <xf numFmtId="180" fontId="41" fillId="0" borderId="26" xfId="3" applyFont="1" applyFill="1" applyBorder="1">
      <alignment vertical="center"/>
    </xf>
    <xf numFmtId="180" fontId="51" fillId="0" borderId="1" xfId="3" applyFont="1" applyFill="1" applyBorder="1" applyAlignment="1">
      <alignment horizontal="center" vertical="center"/>
    </xf>
    <xf numFmtId="43" fontId="52" fillId="0" borderId="0" xfId="3" applyNumberFormat="1" applyFont="1" applyFill="1" applyAlignment="1">
      <alignment horizontal="center" vertical="center"/>
    </xf>
    <xf numFmtId="43" fontId="52" fillId="0" borderId="0" xfId="3" applyNumberFormat="1" applyFont="1" applyFill="1" applyProtection="1">
      <alignment vertical="center"/>
      <protection locked="0"/>
    </xf>
    <xf numFmtId="43" fontId="53" fillId="0" borderId="0" xfId="3" applyNumberFormat="1" applyFont="1">
      <alignment vertical="center"/>
    </xf>
    <xf numFmtId="43" fontId="54" fillId="0" borderId="0" xfId="3" applyNumberFormat="1" applyFont="1">
      <alignment vertical="center"/>
    </xf>
    <xf numFmtId="43" fontId="55" fillId="0" borderId="0" xfId="3" applyNumberFormat="1" applyFont="1" applyAlignment="1">
      <alignment horizontal="center" vertical="center"/>
    </xf>
    <xf numFmtId="43" fontId="56" fillId="0" borderId="0" xfId="3" applyNumberFormat="1" applyFont="1">
      <alignment vertical="center"/>
    </xf>
    <xf numFmtId="43" fontId="57" fillId="0" borderId="0" xfId="3" applyNumberFormat="1" applyFont="1">
      <alignment vertical="center"/>
    </xf>
    <xf numFmtId="43" fontId="57" fillId="0" borderId="0" xfId="3" applyNumberFormat="1" applyFont="1" applyProtection="1">
      <alignment vertical="center"/>
      <protection locked="0"/>
    </xf>
    <xf numFmtId="43" fontId="58" fillId="0" borderId="0" xfId="3" applyNumberFormat="1" applyFont="1" applyProtection="1">
      <alignment vertical="center"/>
      <protection locked="0"/>
    </xf>
    <xf numFmtId="43" fontId="79" fillId="0" borderId="0" xfId="3" applyNumberFormat="1">
      <alignment vertical="center"/>
    </xf>
    <xf numFmtId="49" fontId="79" fillId="0" borderId="0" xfId="3" applyNumberFormat="1">
      <alignment vertical="center"/>
    </xf>
    <xf numFmtId="43" fontId="59" fillId="0" borderId="0" xfId="3" applyNumberFormat="1" applyFont="1" applyFill="1" applyAlignment="1">
      <alignment horizontal="center" vertical="center"/>
    </xf>
    <xf numFmtId="43" fontId="51" fillId="0" borderId="1" xfId="3" applyNumberFormat="1" applyFont="1" applyFill="1" applyBorder="1" applyAlignment="1">
      <alignment horizontal="center" vertical="center" wrapText="1"/>
    </xf>
    <xf numFmtId="0" fontId="38" fillId="0" borderId="1" xfId="3" applyNumberFormat="1" applyFont="1" applyFill="1" applyBorder="1" applyAlignment="1" applyProtection="1">
      <alignment horizontal="center" vertical="center"/>
      <protection locked="0"/>
    </xf>
    <xf numFmtId="180" fontId="61" fillId="0" borderId="1" xfId="3" applyFont="1" applyFill="1" applyBorder="1" applyAlignment="1" applyProtection="1">
      <alignment horizontal="center" vertical="center" wrapText="1"/>
      <protection locked="0"/>
    </xf>
    <xf numFmtId="43" fontId="61" fillId="0" borderId="1" xfId="3" applyNumberFormat="1" applyFont="1" applyFill="1" applyBorder="1" applyAlignment="1">
      <alignment horizontal="center" vertical="center" wrapText="1"/>
    </xf>
    <xf numFmtId="49" fontId="61" fillId="0" borderId="6" xfId="3" applyNumberFormat="1" applyFont="1" applyFill="1" applyBorder="1" applyProtection="1">
      <alignment vertical="center"/>
      <protection locked="0"/>
    </xf>
    <xf numFmtId="0" fontId="61" fillId="0" borderId="1" xfId="3" applyNumberFormat="1" applyFont="1" applyFill="1" applyBorder="1" applyAlignment="1" applyProtection="1">
      <alignment horizontal="center" vertical="center"/>
      <protection locked="0"/>
    </xf>
    <xf numFmtId="43" fontId="61" fillId="0" borderId="1" xfId="3" applyNumberFormat="1" applyFont="1" applyFill="1" applyBorder="1" applyAlignment="1" applyProtection="1">
      <alignment horizontal="center" vertical="center" wrapText="1"/>
      <protection locked="0"/>
    </xf>
    <xf numFmtId="49" fontId="61" fillId="0" borderId="1" xfId="3" applyNumberFormat="1" applyFont="1" applyFill="1" applyBorder="1" applyProtection="1">
      <alignment vertical="center"/>
      <protection locked="0"/>
    </xf>
    <xf numFmtId="180" fontId="62" fillId="0" borderId="0" xfId="2" applyFont="1" applyAlignment="1">
      <alignment horizontal="left" vertical="center" wrapText="1"/>
    </xf>
    <xf numFmtId="180" fontId="38" fillId="0" borderId="1" xfId="3" applyFont="1" applyFill="1" applyBorder="1" applyAlignment="1" applyProtection="1">
      <alignment horizontal="center" vertical="center"/>
      <protection locked="0"/>
    </xf>
    <xf numFmtId="43" fontId="61" fillId="0" borderId="1" xfId="3" applyNumberFormat="1" applyFont="1" applyFill="1" applyBorder="1" applyAlignment="1">
      <alignment horizontal="center" vertical="center"/>
    </xf>
    <xf numFmtId="43" fontId="63" fillId="0" borderId="0" xfId="3" applyNumberFormat="1" applyFont="1" applyAlignment="1">
      <alignment horizontal="center" vertical="center"/>
    </xf>
    <xf numFmtId="43" fontId="59" fillId="0" borderId="0" xfId="3" applyNumberFormat="1" applyFont="1" applyFill="1">
      <alignment vertical="center"/>
    </xf>
    <xf numFmtId="180" fontId="41" fillId="0" borderId="26" xfId="3" applyFont="1" applyFill="1" applyBorder="1" applyAlignment="1">
      <alignment horizontal="left" vertical="center"/>
    </xf>
    <xf numFmtId="43" fontId="59" fillId="0" borderId="26" xfId="3" applyNumberFormat="1" applyFont="1" applyFill="1" applyBorder="1">
      <alignment vertical="center"/>
    </xf>
    <xf numFmtId="43" fontId="60" fillId="0" borderId="1" xfId="3" applyNumberFormat="1" applyFont="1" applyFill="1" applyBorder="1" applyAlignment="1">
      <alignment horizontal="center" vertical="center" wrapText="1"/>
    </xf>
    <xf numFmtId="43" fontId="61" fillId="0" borderId="1" xfId="3" applyNumberFormat="1" applyFont="1" applyFill="1" applyBorder="1">
      <alignment vertical="center"/>
    </xf>
    <xf numFmtId="43" fontId="61" fillId="0" borderId="1" xfId="3" applyNumberFormat="1" applyFont="1" applyFill="1" applyBorder="1" applyProtection="1">
      <alignment vertical="center"/>
      <protection locked="0"/>
    </xf>
    <xf numFmtId="43" fontId="64" fillId="0" borderId="0" xfId="3" applyNumberFormat="1" applyFont="1" applyProtection="1">
      <alignment vertical="center"/>
      <protection locked="0"/>
    </xf>
    <xf numFmtId="180" fontId="65" fillId="0" borderId="0" xfId="8"/>
    <xf numFmtId="180" fontId="67" fillId="0" borderId="0" xfId="8" applyFont="1"/>
    <xf numFmtId="180" fontId="68" fillId="2" borderId="1" xfId="8" applyFont="1" applyFill="1" applyBorder="1" applyAlignment="1">
      <alignment horizontal="center" vertical="center" shrinkToFit="1"/>
    </xf>
    <xf numFmtId="180" fontId="69" fillId="2" borderId="1" xfId="8" applyFont="1" applyFill="1" applyBorder="1" applyAlignment="1">
      <alignment horizontal="left" vertical="center" shrinkToFit="1"/>
    </xf>
    <xf numFmtId="180" fontId="68" fillId="3" borderId="1" xfId="8" applyFont="1" applyFill="1" applyBorder="1" applyAlignment="1">
      <alignment horizontal="center" vertical="center" shrinkToFit="1"/>
    </xf>
    <xf numFmtId="180" fontId="68" fillId="2" borderId="1" xfId="8" applyFont="1" applyFill="1" applyBorder="1" applyAlignment="1">
      <alignment horizontal="left" vertical="center" shrinkToFit="1"/>
    </xf>
    <xf numFmtId="176" fontId="68" fillId="3" borderId="1" xfId="8" applyNumberFormat="1" applyFont="1" applyFill="1" applyBorder="1" applyAlignment="1">
      <alignment horizontal="right" vertical="center" shrinkToFit="1"/>
    </xf>
    <xf numFmtId="180" fontId="69" fillId="2" borderId="1" xfId="8" applyFont="1" applyFill="1" applyBorder="1" applyAlignment="1">
      <alignment horizontal="center" vertical="center" shrinkToFit="1"/>
    </xf>
    <xf numFmtId="176" fontId="68" fillId="3" borderId="1" xfId="8" applyNumberFormat="1" applyFont="1" applyFill="1" applyBorder="1" applyAlignment="1">
      <alignment horizontal="right" vertical="center"/>
    </xf>
    <xf numFmtId="180" fontId="68" fillId="3" borderId="1" xfId="8" applyFont="1" applyFill="1" applyBorder="1" applyAlignment="1">
      <alignment horizontal="left" vertical="center" shrinkToFit="1"/>
    </xf>
    <xf numFmtId="180" fontId="68" fillId="0" borderId="0" xfId="8" applyFont="1" applyAlignment="1">
      <alignment horizontal="left" vertical="center" shrinkToFit="1"/>
    </xf>
    <xf numFmtId="180" fontId="70" fillId="0" borderId="0" xfId="0" applyFont="1">
      <alignment vertical="center"/>
    </xf>
    <xf numFmtId="180" fontId="71" fillId="0" borderId="0" xfId="0" applyFont="1" applyAlignment="1">
      <alignment vertical="top" wrapText="1"/>
    </xf>
    <xf numFmtId="180" fontId="72" fillId="0" borderId="0" xfId="0" applyFont="1" applyAlignment="1">
      <alignment horizontal="center" vertical="center"/>
    </xf>
    <xf numFmtId="180" fontId="74" fillId="0" borderId="0" xfId="0" applyFont="1" applyAlignment="1">
      <alignment horizontal="right" vertical="center"/>
    </xf>
    <xf numFmtId="180" fontId="74" fillId="0" borderId="0" xfId="0" applyFont="1" applyAlignment="1">
      <alignment horizontal="left" vertical="center"/>
    </xf>
    <xf numFmtId="180" fontId="74" fillId="0" borderId="0" xfId="0" applyFont="1">
      <alignment vertical="center"/>
    </xf>
    <xf numFmtId="180" fontId="74" fillId="0" borderId="0" xfId="0" applyFont="1" applyAlignment="1">
      <alignment vertical="center"/>
    </xf>
    <xf numFmtId="184" fontId="12" fillId="0" borderId="1" xfId="0" quotePrefix="1" applyNumberFormat="1" applyFont="1" applyFill="1" applyBorder="1" applyAlignment="1" applyProtection="1">
      <alignment horizontal="center" vertical="center"/>
      <protection locked="0"/>
    </xf>
    <xf numFmtId="180" fontId="73" fillId="0" borderId="0" xfId="0" applyFont="1" applyAlignment="1">
      <alignment horizontal="center"/>
    </xf>
    <xf numFmtId="180" fontId="74" fillId="0" borderId="0" xfId="0" applyFont="1" applyAlignment="1">
      <alignment horizontal="center" vertical="center"/>
    </xf>
    <xf numFmtId="180" fontId="74" fillId="0" borderId="0" xfId="0" applyFont="1" applyAlignment="1">
      <alignment horizontal="right" vertical="center"/>
    </xf>
    <xf numFmtId="180" fontId="75" fillId="0" borderId="0" xfId="0" applyFont="1" applyAlignment="1">
      <alignment horizontal="left" vertical="center"/>
    </xf>
    <xf numFmtId="180" fontId="74" fillId="0" borderId="0" xfId="0" applyFont="1" applyAlignment="1">
      <alignment horizontal="left" vertical="center"/>
    </xf>
    <xf numFmtId="180" fontId="72" fillId="0" borderId="0" xfId="0" applyFont="1" applyAlignment="1">
      <alignment horizontal="center" vertical="center"/>
    </xf>
    <xf numFmtId="180" fontId="12" fillId="0" borderId="0" xfId="0" applyFont="1">
      <alignment vertical="center"/>
    </xf>
    <xf numFmtId="180" fontId="30" fillId="0" borderId="0" xfId="0" applyFont="1" applyAlignment="1">
      <alignment horizontal="left" vertical="top" wrapText="1"/>
    </xf>
    <xf numFmtId="180" fontId="66" fillId="0" borderId="0" xfId="8" applyFont="1" applyAlignment="1">
      <alignment horizontal="center"/>
    </xf>
    <xf numFmtId="180" fontId="67" fillId="0" borderId="26" xfId="8" applyFont="1" applyBorder="1" applyAlignment="1">
      <alignment horizontal="center"/>
    </xf>
    <xf numFmtId="180" fontId="68" fillId="2" borderId="4" xfId="8" applyFont="1" applyFill="1" applyBorder="1" applyAlignment="1">
      <alignment horizontal="center" vertical="center" shrinkToFit="1"/>
    </xf>
    <xf numFmtId="180" fontId="68" fillId="2" borderId="5" xfId="8" applyFont="1" applyFill="1" applyBorder="1" applyAlignment="1">
      <alignment horizontal="center" vertical="center" shrinkToFit="1"/>
    </xf>
    <xf numFmtId="180" fontId="68" fillId="2" borderId="12" xfId="8" applyFont="1" applyFill="1" applyBorder="1" applyAlignment="1">
      <alignment horizontal="center" vertical="center" shrinkToFit="1"/>
    </xf>
    <xf numFmtId="180" fontId="68" fillId="0" borderId="0" xfId="8" applyFont="1" applyAlignment="1">
      <alignment horizontal="left" vertical="center" shrinkToFit="1"/>
    </xf>
    <xf numFmtId="180" fontId="68" fillId="2" borderId="3" xfId="8" applyFont="1" applyFill="1" applyBorder="1" applyAlignment="1">
      <alignment horizontal="center" vertical="center" shrinkToFit="1"/>
    </xf>
    <xf numFmtId="180" fontId="68" fillId="2" borderId="7" xfId="8" applyFont="1" applyFill="1" applyBorder="1" applyAlignment="1">
      <alignment horizontal="center" vertical="center" shrinkToFit="1"/>
    </xf>
    <xf numFmtId="43" fontId="37" fillId="0" borderId="0" xfId="3" applyNumberFormat="1" applyFont="1" applyFill="1" applyAlignment="1">
      <alignment horizontal="center" vertical="center"/>
    </xf>
    <xf numFmtId="180" fontId="41" fillId="0" borderId="0" xfId="3" applyFont="1" applyFill="1" applyAlignment="1">
      <alignment horizontal="left" vertical="center"/>
    </xf>
    <xf numFmtId="43" fontId="59" fillId="0" borderId="0" xfId="3" applyNumberFormat="1" applyFont="1" applyFill="1" applyAlignment="1">
      <alignment horizontal="center" vertical="center"/>
    </xf>
    <xf numFmtId="43" fontId="51" fillId="0" borderId="1" xfId="3" applyNumberFormat="1" applyFont="1" applyFill="1" applyBorder="1" applyAlignment="1">
      <alignment horizontal="center" vertical="center"/>
    </xf>
    <xf numFmtId="43" fontId="51" fillId="0" borderId="1" xfId="3" applyNumberFormat="1" applyFont="1" applyFill="1" applyBorder="1" applyAlignment="1">
      <alignment horizontal="center" vertical="center" wrapText="1"/>
    </xf>
    <xf numFmtId="43" fontId="51" fillId="0" borderId="4" xfId="3" applyNumberFormat="1" applyFont="1" applyFill="1" applyBorder="1" applyAlignment="1">
      <alignment horizontal="center" vertical="center" wrapText="1"/>
    </xf>
    <xf numFmtId="43" fontId="51" fillId="0" borderId="12" xfId="3" applyNumberFormat="1" applyFont="1" applyFill="1" applyBorder="1" applyAlignment="1">
      <alignment horizontal="center" vertical="center" wrapText="1"/>
    </xf>
    <xf numFmtId="43" fontId="51" fillId="0" borderId="5" xfId="3" applyNumberFormat="1" applyFont="1" applyFill="1" applyBorder="1" applyAlignment="1">
      <alignment horizontal="center" vertical="center" wrapText="1"/>
    </xf>
    <xf numFmtId="49" fontId="51" fillId="0" borderId="1" xfId="3" applyNumberFormat="1" applyFont="1" applyFill="1" applyBorder="1" applyAlignment="1">
      <alignment horizontal="center" vertical="center" wrapText="1"/>
    </xf>
    <xf numFmtId="0" fontId="38" fillId="0" borderId="4" xfId="3" applyNumberFormat="1" applyFont="1" applyFill="1" applyBorder="1" applyAlignment="1" applyProtection="1">
      <alignment horizontal="center" vertical="center" wrapText="1"/>
      <protection locked="0"/>
    </xf>
    <xf numFmtId="0" fontId="38" fillId="0" borderId="5" xfId="3" applyNumberFormat="1" applyFont="1" applyFill="1" applyBorder="1" applyAlignment="1" applyProtection="1">
      <alignment horizontal="center" vertical="center"/>
      <protection locked="0"/>
    </xf>
    <xf numFmtId="43" fontId="60" fillId="0" borderId="4" xfId="3" applyNumberFormat="1" applyFont="1" applyFill="1" applyBorder="1" applyAlignment="1">
      <alignment horizontal="center" vertical="center" wrapText="1"/>
    </xf>
    <xf numFmtId="43" fontId="60" fillId="0" borderId="5" xfId="3" applyNumberFormat="1" applyFont="1" applyFill="1" applyBorder="1" applyAlignment="1">
      <alignment horizontal="center" vertical="center" wrapText="1"/>
    </xf>
    <xf numFmtId="180" fontId="40" fillId="0" borderId="0" xfId="3" applyFont="1" applyFill="1" applyAlignment="1">
      <alignment horizontal="center" vertical="center"/>
    </xf>
    <xf numFmtId="180" fontId="51" fillId="0" borderId="1" xfId="3" applyFont="1" applyFill="1" applyBorder="1" applyAlignment="1">
      <alignment horizontal="center" vertical="center" wrapText="1"/>
    </xf>
    <xf numFmtId="180" fontId="51" fillId="0" borderId="4" xfId="3" applyFont="1" applyFill="1" applyBorder="1" applyAlignment="1">
      <alignment horizontal="center" vertical="center" wrapText="1"/>
    </xf>
    <xf numFmtId="180" fontId="51" fillId="0" borderId="5" xfId="3" applyFont="1" applyFill="1" applyBorder="1" applyAlignment="1">
      <alignment horizontal="center" vertical="center" wrapText="1"/>
    </xf>
    <xf numFmtId="180" fontId="51" fillId="0" borderId="12" xfId="3" applyFont="1" applyFill="1" applyBorder="1" applyAlignment="1">
      <alignment horizontal="center" vertical="center" wrapText="1"/>
    </xf>
    <xf numFmtId="180" fontId="51" fillId="0" borderId="1" xfId="3" applyFont="1" applyFill="1" applyBorder="1" applyAlignment="1">
      <alignment horizontal="center" vertical="center"/>
    </xf>
    <xf numFmtId="180" fontId="41" fillId="0" borderId="4" xfId="3" applyFont="1" applyFill="1" applyBorder="1" applyAlignment="1">
      <alignment horizontal="center" vertical="center" wrapText="1"/>
    </xf>
    <xf numFmtId="180" fontId="41" fillId="0" borderId="12" xfId="3" applyFont="1" applyFill="1" applyBorder="1" applyAlignment="1">
      <alignment horizontal="center" vertical="center" wrapText="1"/>
    </xf>
    <xf numFmtId="180" fontId="51" fillId="0" borderId="3" xfId="3" applyFont="1" applyFill="1" applyBorder="1" applyAlignment="1">
      <alignment horizontal="center" vertical="center" wrapText="1"/>
    </xf>
    <xf numFmtId="180" fontId="51" fillId="0" borderId="6" xfId="3" applyFont="1" applyFill="1" applyBorder="1" applyAlignment="1">
      <alignment vertical="center" wrapText="1"/>
    </xf>
    <xf numFmtId="180" fontId="40" fillId="0" borderId="0" xfId="11" applyFont="1" applyFill="1" applyAlignment="1">
      <alignment horizontal="center" vertical="center"/>
    </xf>
    <xf numFmtId="180" fontId="12" fillId="0" borderId="1" xfId="11" applyFont="1" applyFill="1" applyBorder="1" applyAlignment="1">
      <alignment horizontal="center" vertical="center"/>
    </xf>
    <xf numFmtId="180" fontId="12" fillId="0" borderId="4" xfId="11" applyFont="1" applyFill="1" applyBorder="1" applyAlignment="1">
      <alignment horizontal="center" vertical="center"/>
    </xf>
    <xf numFmtId="180" fontId="12" fillId="0" borderId="5" xfId="11" applyFont="1" applyFill="1" applyBorder="1" applyAlignment="1">
      <alignment horizontal="center" vertical="center"/>
    </xf>
    <xf numFmtId="180" fontId="12" fillId="0" borderId="12" xfId="11" applyFont="1" applyFill="1" applyBorder="1" applyAlignment="1">
      <alignment horizontal="center" vertical="center"/>
    </xf>
    <xf numFmtId="180" fontId="12" fillId="0" borderId="3" xfId="11" applyFont="1" applyFill="1" applyBorder="1" applyAlignment="1">
      <alignment horizontal="center" vertical="center"/>
    </xf>
    <xf numFmtId="180" fontId="12" fillId="0" borderId="6" xfId="11" applyFont="1" applyFill="1" applyBorder="1" applyAlignment="1">
      <alignment horizontal="center" vertical="center"/>
    </xf>
    <xf numFmtId="180" fontId="12" fillId="0" borderId="7" xfId="11" applyFont="1" applyFill="1" applyBorder="1" applyAlignment="1">
      <alignment horizontal="center" vertical="center"/>
    </xf>
    <xf numFmtId="180" fontId="12" fillId="0" borderId="1" xfId="11" applyFont="1" applyFill="1" applyBorder="1" applyAlignment="1">
      <alignment horizontal="center" vertical="center" wrapText="1"/>
    </xf>
    <xf numFmtId="180" fontId="12" fillId="0" borderId="3" xfId="11" applyFont="1" applyFill="1" applyBorder="1" applyAlignment="1">
      <alignment horizontal="center" vertical="center" wrapText="1"/>
    </xf>
    <xf numFmtId="180" fontId="12" fillId="0" borderId="7" xfId="11" applyFont="1" applyFill="1" applyBorder="1" applyAlignment="1">
      <alignment horizontal="center" vertical="center" wrapText="1"/>
    </xf>
    <xf numFmtId="180" fontId="14" fillId="0" borderId="0" xfId="0" applyFont="1" applyFill="1" applyAlignment="1" applyProtection="1">
      <alignment horizontal="center" vertical="center"/>
      <protection locked="0"/>
    </xf>
    <xf numFmtId="184" fontId="12" fillId="0" borderId="18" xfId="0" applyNumberFormat="1" applyFont="1" applyFill="1" applyBorder="1" applyAlignment="1" applyProtection="1">
      <alignment horizontal="center" vertical="center" wrapText="1"/>
      <protection locked="0"/>
    </xf>
    <xf numFmtId="184" fontId="12" fillId="0" borderId="21" xfId="0" applyNumberFormat="1" applyFont="1" applyFill="1" applyBorder="1" applyAlignment="1" applyProtection="1">
      <alignment horizontal="center" vertical="center" wrapText="1"/>
      <protection locked="0"/>
    </xf>
    <xf numFmtId="184" fontId="12" fillId="0" borderId="22" xfId="0" quotePrefix="1" applyNumberFormat="1" applyFont="1" applyFill="1" applyBorder="1" applyAlignment="1" applyProtection="1">
      <alignment horizontal="center" vertical="center" wrapText="1"/>
      <protection locked="0"/>
    </xf>
    <xf numFmtId="184" fontId="12" fillId="0" borderId="22" xfId="0" quotePrefix="1" applyNumberFormat="1" applyFont="1" applyFill="1" applyBorder="1" applyAlignment="1" applyProtection="1">
      <alignment horizontal="center" vertical="center"/>
      <protection locked="0"/>
    </xf>
    <xf numFmtId="184" fontId="12" fillId="0" borderId="18" xfId="0" applyNumberFormat="1" applyFont="1" applyFill="1" applyBorder="1" applyAlignment="1" applyProtection="1">
      <alignment horizontal="center" vertical="center"/>
      <protection locked="0"/>
    </xf>
    <xf numFmtId="184" fontId="12" fillId="0" borderId="21" xfId="0" applyNumberFormat="1" applyFont="1" applyFill="1" applyBorder="1" applyAlignment="1" applyProtection="1">
      <alignment horizontal="center" vertical="center"/>
      <protection locked="0"/>
    </xf>
    <xf numFmtId="184" fontId="12" fillId="0" borderId="22" xfId="0" applyNumberFormat="1" applyFont="1" applyFill="1" applyBorder="1" applyAlignment="1" applyProtection="1">
      <alignment horizontal="center" vertical="center" wrapText="1"/>
      <protection locked="0"/>
    </xf>
    <xf numFmtId="184" fontId="12" fillId="0" borderId="4" xfId="0" applyNumberFormat="1" applyFont="1" applyFill="1" applyBorder="1" applyAlignment="1" applyProtection="1">
      <alignment horizontal="center" vertical="center" wrapText="1"/>
      <protection locked="0"/>
    </xf>
    <xf numFmtId="184" fontId="12" fillId="0" borderId="5" xfId="0" applyNumberFormat="1" applyFont="1" applyFill="1" applyBorder="1" applyAlignment="1" applyProtection="1">
      <alignment horizontal="center" vertical="center" wrapText="1"/>
      <protection locked="0"/>
    </xf>
    <xf numFmtId="184" fontId="12" fillId="0" borderId="12" xfId="0" applyNumberFormat="1" applyFont="1" applyFill="1" applyBorder="1" applyAlignment="1" applyProtection="1">
      <alignment horizontal="center" vertical="center" wrapText="1"/>
      <protection locked="0"/>
    </xf>
    <xf numFmtId="184" fontId="12" fillId="0" borderId="8" xfId="0" applyNumberFormat="1" applyFont="1" applyFill="1" applyBorder="1" applyAlignment="1" applyProtection="1">
      <alignment horizontal="center" vertical="center" wrapText="1"/>
      <protection locked="0"/>
    </xf>
    <xf numFmtId="184" fontId="12" fillId="0" borderId="9" xfId="0" applyNumberFormat="1" applyFont="1" applyFill="1" applyBorder="1" applyAlignment="1" applyProtection="1">
      <alignment horizontal="center" vertical="center" wrapText="1"/>
      <protection locked="0"/>
    </xf>
    <xf numFmtId="184" fontId="12" fillId="0" borderId="11" xfId="0" applyNumberFormat="1" applyFont="1" applyFill="1" applyBorder="1" applyAlignment="1" applyProtection="1">
      <alignment horizontal="center" vertical="center" wrapText="1"/>
      <protection locked="0"/>
    </xf>
    <xf numFmtId="184" fontId="12" fillId="0" borderId="10" xfId="0" applyNumberFormat="1" applyFont="1" applyFill="1" applyBorder="1" applyAlignment="1" applyProtection="1">
      <alignment horizontal="center" vertical="center" wrapText="1"/>
      <protection locked="0"/>
    </xf>
    <xf numFmtId="184" fontId="12" fillId="0" borderId="6" xfId="0" applyNumberFormat="1" applyFont="1" applyFill="1" applyBorder="1" applyAlignment="1" applyProtection="1">
      <alignment horizontal="center" vertical="center" wrapText="1"/>
      <protection locked="0"/>
    </xf>
    <xf numFmtId="184" fontId="12" fillId="0" borderId="7" xfId="0" applyNumberFormat="1" applyFont="1" applyFill="1" applyBorder="1" applyAlignment="1" applyProtection="1">
      <alignment horizontal="center" vertical="center" wrapText="1"/>
      <protection locked="0"/>
    </xf>
    <xf numFmtId="184" fontId="12" fillId="0" borderId="2" xfId="0" applyNumberFormat="1" applyFont="1" applyFill="1" applyBorder="1" applyAlignment="1" applyProtection="1">
      <alignment horizontal="center" vertical="center" wrapText="1"/>
      <protection locked="0"/>
    </xf>
    <xf numFmtId="184" fontId="12" fillId="0" borderId="1" xfId="0" applyNumberFormat="1" applyFont="1" applyFill="1" applyBorder="1" applyAlignment="1" applyProtection="1">
      <alignment horizontal="center" vertical="center" wrapText="1"/>
      <protection locked="0"/>
    </xf>
    <xf numFmtId="184" fontId="12" fillId="0" borderId="3" xfId="0" applyNumberFormat="1" applyFont="1" applyFill="1" applyBorder="1" applyAlignment="1" applyProtection="1">
      <alignment horizontal="center" vertical="center" wrapText="1"/>
      <protection locked="0"/>
    </xf>
    <xf numFmtId="184" fontId="12" fillId="0" borderId="3" xfId="0" quotePrefix="1" applyNumberFormat="1" applyFont="1" applyFill="1" applyBorder="1" applyAlignment="1" applyProtection="1">
      <alignment horizontal="center" vertical="center" wrapText="1"/>
      <protection locked="0"/>
    </xf>
    <xf numFmtId="184" fontId="12" fillId="0" borderId="10" xfId="0" quotePrefix="1" applyNumberFormat="1" applyFont="1" applyFill="1" applyBorder="1" applyAlignment="1" applyProtection="1">
      <alignment horizontal="center" vertical="center" wrapText="1"/>
      <protection locked="0"/>
    </xf>
    <xf numFmtId="184" fontId="12" fillId="0" borderId="4" xfId="0" quotePrefix="1" applyNumberFormat="1" applyFont="1" applyFill="1" applyBorder="1" applyAlignment="1" applyProtection="1">
      <alignment horizontal="center" vertical="center"/>
      <protection locked="0"/>
    </xf>
    <xf numFmtId="184" fontId="12" fillId="0" borderId="5" xfId="0" applyNumberFormat="1" applyFont="1" applyFill="1" applyBorder="1" applyAlignment="1" applyProtection="1">
      <alignment horizontal="center" vertical="center"/>
      <protection locked="0"/>
    </xf>
    <xf numFmtId="184" fontId="12" fillId="0" borderId="12" xfId="0" applyNumberFormat="1" applyFont="1" applyFill="1" applyBorder="1" applyAlignment="1" applyProtection="1">
      <alignment horizontal="center" vertical="center"/>
      <protection locked="0"/>
    </xf>
    <xf numFmtId="184" fontId="12" fillId="0" borderId="19" xfId="0" applyNumberFormat="1" applyFont="1" applyFill="1" applyBorder="1" applyAlignment="1" applyProtection="1">
      <alignment horizontal="center" vertical="center" wrapText="1"/>
      <protection locked="0"/>
    </xf>
    <xf numFmtId="184" fontId="12" fillId="0" borderId="16" xfId="0" applyNumberFormat="1" applyFont="1" applyFill="1" applyBorder="1" applyAlignment="1" applyProtection="1">
      <alignment horizontal="center" vertical="center" wrapText="1"/>
      <protection locked="0"/>
    </xf>
    <xf numFmtId="184" fontId="12" fillId="0" borderId="0" xfId="0" applyNumberFormat="1" applyFont="1" applyFill="1" applyAlignment="1" applyProtection="1">
      <alignment horizontal="center" vertical="center" wrapText="1"/>
      <protection locked="0"/>
    </xf>
    <xf numFmtId="184" fontId="12" fillId="0" borderId="26" xfId="0" applyNumberFormat="1" applyFont="1" applyFill="1" applyBorder="1" applyAlignment="1" applyProtection="1">
      <alignment horizontal="center" vertical="center" wrapText="1"/>
      <protection locked="0"/>
    </xf>
    <xf numFmtId="184" fontId="12" fillId="0" borderId="1" xfId="0" quotePrefix="1" applyNumberFormat="1" applyFont="1" applyFill="1" applyBorder="1" applyAlignment="1" applyProtection="1">
      <alignment horizontal="center" vertical="center" wrapText="1"/>
      <protection locked="0"/>
    </xf>
    <xf numFmtId="0" fontId="24" fillId="0" borderId="0" xfId="0" applyNumberFormat="1" applyFont="1" applyFill="1" applyAlignment="1">
      <alignment horizontal="left" vertical="center" wrapText="1"/>
    </xf>
    <xf numFmtId="0" fontId="24" fillId="0" borderId="0" xfId="0" applyNumberFormat="1" applyFont="1" applyFill="1" applyAlignment="1">
      <alignment horizontal="left" vertical="center"/>
    </xf>
    <xf numFmtId="180" fontId="12" fillId="0" borderId="1" xfId="0" applyFont="1" applyFill="1" applyBorder="1" applyAlignment="1">
      <alignment horizontal="center" vertical="center" wrapText="1"/>
    </xf>
    <xf numFmtId="180" fontId="12" fillId="0" borderId="1" xfId="0" applyFont="1" applyFill="1" applyBorder="1" applyAlignment="1">
      <alignment horizontal="center" vertical="center"/>
    </xf>
    <xf numFmtId="180" fontId="12" fillId="0" borderId="2" xfId="0" applyFont="1" applyFill="1" applyBorder="1" applyAlignment="1" applyProtection="1">
      <alignment horizontal="center" vertical="center"/>
      <protection locked="0"/>
    </xf>
    <xf numFmtId="177" fontId="12" fillId="0" borderId="2" xfId="0" quotePrefix="1" applyNumberFormat="1" applyFont="1" applyFill="1" applyBorder="1" applyAlignment="1" applyProtection="1">
      <alignment horizontal="center" vertical="center" wrapText="1"/>
      <protection locked="0"/>
    </xf>
    <xf numFmtId="177" fontId="12" fillId="0" borderId="1" xfId="0" applyNumberFormat="1" applyFont="1" applyFill="1" applyBorder="1" applyAlignment="1" applyProtection="1">
      <alignment horizontal="center" vertical="center" wrapText="1"/>
      <protection locked="0"/>
    </xf>
    <xf numFmtId="184" fontId="12" fillId="0" borderId="24" xfId="0" applyNumberFormat="1" applyFont="1" applyFill="1" applyBorder="1" applyAlignment="1" applyProtection="1">
      <alignment horizontal="center" vertical="center" wrapText="1"/>
      <protection locked="0"/>
    </xf>
    <xf numFmtId="184" fontId="12" fillId="0" borderId="15" xfId="0" applyNumberFormat="1" applyFont="1" applyFill="1" applyBorder="1" applyAlignment="1" applyProtection="1">
      <alignment horizontal="center" vertical="center" wrapText="1"/>
      <protection locked="0"/>
    </xf>
    <xf numFmtId="184" fontId="12" fillId="0" borderId="23" xfId="0" applyNumberFormat="1" applyFont="1" applyFill="1" applyBorder="1" applyAlignment="1" applyProtection="1">
      <alignment horizontal="center" vertical="center" wrapText="1"/>
      <protection locked="0"/>
    </xf>
    <xf numFmtId="180" fontId="13" fillId="0" borderId="0" xfId="4" applyFill="1" applyAlignment="1" applyProtection="1">
      <alignment horizontal="center" vertical="center"/>
      <protection locked="0"/>
    </xf>
    <xf numFmtId="185" fontId="12" fillId="0" borderId="1" xfId="0" applyNumberFormat="1" applyFont="1" applyFill="1" applyBorder="1" applyAlignment="1" applyProtection="1">
      <alignment horizontal="center" vertical="center" wrapText="1"/>
      <protection locked="0"/>
    </xf>
    <xf numFmtId="180" fontId="12" fillId="0" borderId="1" xfId="4" applyFont="1" applyFill="1" applyBorder="1" applyAlignment="1" applyProtection="1">
      <alignment horizontal="center" vertical="center"/>
      <protection locked="0"/>
    </xf>
    <xf numFmtId="180" fontId="12" fillId="0" borderId="22" xfId="4" applyFont="1" applyFill="1" applyBorder="1" applyAlignment="1" applyProtection="1">
      <alignment horizontal="center" vertical="center" wrapText="1"/>
      <protection locked="0"/>
    </xf>
    <xf numFmtId="180" fontId="12" fillId="0" borderId="21" xfId="4" applyFont="1" applyFill="1" applyBorder="1" applyAlignment="1" applyProtection="1">
      <alignment horizontal="center" vertical="center" wrapText="1"/>
      <protection locked="0"/>
    </xf>
    <xf numFmtId="184" fontId="12" fillId="0" borderId="2" xfId="0" quotePrefix="1" applyNumberFormat="1" applyFont="1" applyFill="1" applyBorder="1" applyAlignment="1" applyProtection="1">
      <alignment horizontal="center" vertical="center" wrapText="1"/>
      <protection locked="0"/>
    </xf>
    <xf numFmtId="180" fontId="13" fillId="0" borderId="0" xfId="9" applyAlignment="1">
      <alignment horizontal="center" vertical="center"/>
    </xf>
    <xf numFmtId="184" fontId="12" fillId="0" borderId="1" xfId="0" applyNumberFormat="1" applyFont="1" applyFill="1" applyBorder="1" applyAlignment="1" applyProtection="1">
      <alignment horizontal="center" vertical="center"/>
      <protection locked="0"/>
    </xf>
    <xf numFmtId="184" fontId="12" fillId="0" borderId="1" xfId="0" quotePrefix="1" applyNumberFormat="1" applyFont="1" applyFill="1" applyBorder="1" applyAlignment="1" applyProtection="1">
      <alignment horizontal="center" vertical="center"/>
      <protection locked="0"/>
    </xf>
    <xf numFmtId="0" fontId="17" fillId="0" borderId="0" xfId="0" applyNumberFormat="1" applyFont="1" applyFill="1" applyAlignment="1">
      <alignment horizontal="left" vertical="center" wrapText="1"/>
    </xf>
    <xf numFmtId="0" fontId="17" fillId="0" borderId="0" xfId="0" applyNumberFormat="1" applyFont="1" applyFill="1" applyAlignment="1">
      <alignment horizontal="left" vertical="center"/>
    </xf>
    <xf numFmtId="184" fontId="12" fillId="0" borderId="8" xfId="0" applyNumberFormat="1" applyFont="1" applyFill="1" applyBorder="1" applyAlignment="1" applyProtection="1">
      <alignment horizontal="center" vertical="center"/>
      <protection locked="0"/>
    </xf>
    <xf numFmtId="184" fontId="12" fillId="0" borderId="9" xfId="0" applyNumberFormat="1" applyFont="1" applyFill="1" applyBorder="1" applyAlignment="1" applyProtection="1">
      <alignment horizontal="center" vertical="center"/>
      <protection locked="0"/>
    </xf>
    <xf numFmtId="184" fontId="12" fillId="0" borderId="11" xfId="0" applyNumberFormat="1" applyFont="1" applyFill="1" applyBorder="1" applyAlignment="1" applyProtection="1">
      <alignment horizontal="center" vertical="center"/>
      <protection locked="0"/>
    </xf>
    <xf numFmtId="184" fontId="12" fillId="0" borderId="2" xfId="0" applyNumberFormat="1" applyFont="1" applyFill="1" applyBorder="1" applyAlignment="1" applyProtection="1">
      <alignment horizontal="center" vertical="center"/>
      <protection locked="0"/>
    </xf>
    <xf numFmtId="184" fontId="12" fillId="0" borderId="7" xfId="0" applyNumberFormat="1" applyFont="1" applyFill="1" applyBorder="1" applyAlignment="1" applyProtection="1">
      <alignment horizontal="center" vertical="center"/>
      <protection locked="0"/>
    </xf>
    <xf numFmtId="184" fontId="12" fillId="0" borderId="17" xfId="0" quotePrefix="1" applyNumberFormat="1" applyFont="1" applyFill="1" applyBorder="1" applyAlignment="1" applyProtection="1">
      <alignment horizontal="center" vertical="center"/>
      <protection locked="0"/>
    </xf>
    <xf numFmtId="184" fontId="12" fillId="0" borderId="25" xfId="0" applyNumberFormat="1" applyFont="1" applyFill="1" applyBorder="1" applyAlignment="1" applyProtection="1">
      <alignment horizontal="center" vertical="center"/>
      <protection locked="0"/>
    </xf>
    <xf numFmtId="184" fontId="12" fillId="0" borderId="19" xfId="0" applyNumberFormat="1" applyFont="1" applyFill="1" applyBorder="1" applyAlignment="1" applyProtection="1">
      <alignment horizontal="center" vertical="center"/>
      <protection locked="0"/>
    </xf>
    <xf numFmtId="180" fontId="13" fillId="0" borderId="0" xfId="0" applyFont="1" applyFill="1" applyProtection="1">
      <alignment vertical="center"/>
      <protection locked="0"/>
    </xf>
    <xf numFmtId="184" fontId="12" fillId="0" borderId="2" xfId="0" quotePrefix="1" applyNumberFormat="1" applyFont="1" applyFill="1" applyBorder="1" applyAlignment="1" applyProtection="1">
      <alignment horizontal="center" vertical="center"/>
      <protection locked="0"/>
    </xf>
    <xf numFmtId="180" fontId="13" fillId="0" borderId="0" xfId="0" applyFont="1" applyFill="1" applyAlignment="1">
      <alignment horizontal="center" vertical="center"/>
    </xf>
    <xf numFmtId="0" fontId="32" fillId="0" borderId="1" xfId="0" applyNumberFormat="1" applyFont="1" applyFill="1" applyBorder="1" applyAlignment="1">
      <alignment horizontal="center" vertical="center" wrapText="1"/>
    </xf>
    <xf numFmtId="0" fontId="34" fillId="0" borderId="4" xfId="0" applyNumberFormat="1" applyFont="1" applyFill="1" applyBorder="1" applyAlignment="1">
      <alignment horizontal="center" vertical="center" wrapText="1"/>
    </xf>
    <xf numFmtId="0" fontId="34" fillId="0" borderId="5" xfId="0" applyNumberFormat="1" applyFont="1" applyFill="1" applyBorder="1" applyAlignment="1">
      <alignment horizontal="center" vertical="center" wrapText="1"/>
    </xf>
    <xf numFmtId="0" fontId="34" fillId="0" borderId="12" xfId="0" applyNumberFormat="1" applyFont="1" applyFill="1" applyBorder="1" applyAlignment="1">
      <alignment horizontal="center" vertical="center" wrapText="1"/>
    </xf>
    <xf numFmtId="0" fontId="32" fillId="0" borderId="4" xfId="0" applyNumberFormat="1" applyFont="1" applyFill="1" applyBorder="1" applyAlignment="1">
      <alignment horizontal="center" vertical="center" wrapText="1"/>
    </xf>
    <xf numFmtId="0" fontId="32" fillId="0" borderId="5" xfId="0" applyNumberFormat="1" applyFont="1" applyFill="1" applyBorder="1" applyAlignment="1">
      <alignment horizontal="center" vertical="center" wrapText="1"/>
    </xf>
    <xf numFmtId="0" fontId="32" fillId="0" borderId="12" xfId="0" applyNumberFormat="1" applyFont="1" applyFill="1" applyBorder="1" applyAlignment="1">
      <alignment horizontal="center" vertical="center" wrapText="1"/>
    </xf>
    <xf numFmtId="0" fontId="32" fillId="0" borderId="3" xfId="0" applyNumberFormat="1" applyFont="1" applyFill="1" applyBorder="1" applyAlignment="1">
      <alignment horizontal="center" vertical="center" wrapText="1"/>
    </xf>
    <xf numFmtId="0" fontId="32" fillId="0" borderId="6" xfId="0" applyNumberFormat="1" applyFont="1" applyFill="1" applyBorder="1" applyAlignment="1">
      <alignment horizontal="center" vertical="center" wrapText="1"/>
    </xf>
    <xf numFmtId="0" fontId="32" fillId="0" borderId="7" xfId="0" applyNumberFormat="1" applyFont="1" applyFill="1" applyBorder="1" applyAlignment="1">
      <alignment horizontal="center" vertical="center" wrapText="1"/>
    </xf>
    <xf numFmtId="0" fontId="34" fillId="0" borderId="3" xfId="0" applyNumberFormat="1" applyFont="1" applyFill="1" applyBorder="1" applyAlignment="1">
      <alignment horizontal="center" vertical="center" wrapText="1"/>
    </xf>
    <xf numFmtId="0" fontId="34" fillId="0" borderId="6" xfId="0" applyNumberFormat="1" applyFont="1" applyFill="1" applyBorder="1" applyAlignment="1">
      <alignment horizontal="center" vertical="center" wrapText="1"/>
    </xf>
    <xf numFmtId="0" fontId="34" fillId="0" borderId="7" xfId="0" applyNumberFormat="1" applyFont="1" applyFill="1" applyBorder="1" applyAlignment="1">
      <alignment horizontal="center" vertical="center" wrapText="1"/>
    </xf>
    <xf numFmtId="0" fontId="32" fillId="0" borderId="17" xfId="0" applyNumberFormat="1" applyFont="1" applyFill="1" applyBorder="1" applyAlignment="1">
      <alignment horizontal="center" vertical="center" wrapText="1"/>
    </xf>
    <xf numFmtId="0" fontId="32" fillId="0" borderId="19" xfId="0" applyNumberFormat="1" applyFont="1" applyFill="1" applyBorder="1" applyAlignment="1">
      <alignment horizontal="center" vertical="center" wrapText="1"/>
    </xf>
    <xf numFmtId="0" fontId="32" fillId="0" borderId="24" xfId="0" applyNumberFormat="1" applyFont="1" applyFill="1" applyBorder="1" applyAlignment="1">
      <alignment horizontal="center" vertical="center" wrapText="1"/>
    </xf>
    <xf numFmtId="0" fontId="32" fillId="0" borderId="15" xfId="0" applyNumberFormat="1" applyFont="1" applyFill="1" applyBorder="1" applyAlignment="1">
      <alignment horizontal="center" vertical="center" wrapText="1"/>
    </xf>
    <xf numFmtId="0" fontId="32" fillId="0" borderId="23" xfId="0" applyNumberFormat="1" applyFont="1" applyFill="1" applyBorder="1" applyAlignment="1">
      <alignment horizontal="center" vertical="center" wrapText="1"/>
    </xf>
    <xf numFmtId="0" fontId="32" fillId="0" borderId="16" xfId="0" applyNumberFormat="1" applyFont="1" applyFill="1" applyBorder="1" applyAlignment="1">
      <alignment horizontal="center" vertical="center" wrapText="1"/>
    </xf>
    <xf numFmtId="184" fontId="12" fillId="0" borderId="2" xfId="9" applyNumberFormat="1" applyFont="1" applyFill="1" applyBorder="1" applyAlignment="1">
      <alignment horizontal="center" vertical="center" wrapText="1"/>
    </xf>
    <xf numFmtId="180" fontId="18" fillId="0" borderId="0" xfId="0" applyFont="1" applyAlignment="1" applyProtection="1">
      <alignment horizontal="left" vertical="center"/>
      <protection locked="0"/>
    </xf>
    <xf numFmtId="184" fontId="12" fillId="0" borderId="10" xfId="0" quotePrefix="1" applyNumberFormat="1" applyFont="1" applyFill="1" applyBorder="1" applyAlignment="1" applyProtection="1">
      <alignment horizontal="center" vertical="center"/>
      <protection locked="0"/>
    </xf>
    <xf numFmtId="184" fontId="12" fillId="0" borderId="6" xfId="0" applyNumberFormat="1" applyFont="1" applyFill="1" applyBorder="1" applyAlignment="1" applyProtection="1">
      <alignment horizontal="center" vertical="center"/>
      <protection locked="0"/>
    </xf>
    <xf numFmtId="184" fontId="12" fillId="0" borderId="10" xfId="0" applyNumberFormat="1" applyFont="1" applyFill="1" applyBorder="1" applyAlignment="1" applyProtection="1">
      <alignment horizontal="center" vertical="center"/>
      <protection locked="0"/>
    </xf>
    <xf numFmtId="184" fontId="12" fillId="0" borderId="1" xfId="9" applyNumberFormat="1" applyFont="1" applyFill="1" applyBorder="1" applyAlignment="1">
      <alignment horizontal="center" vertical="center" wrapText="1"/>
    </xf>
    <xf numFmtId="2" fontId="12" fillId="0" borderId="2" xfId="9" applyNumberFormat="1" applyFont="1" applyFill="1" applyBorder="1" applyAlignment="1">
      <alignment horizontal="center" vertical="center" wrapText="1"/>
    </xf>
    <xf numFmtId="2" fontId="12" fillId="0" borderId="1" xfId="9" applyNumberFormat="1" applyFont="1" applyFill="1" applyBorder="1" applyAlignment="1">
      <alignment horizontal="center" vertical="center" wrapText="1"/>
    </xf>
    <xf numFmtId="180" fontId="14" fillId="0" borderId="0" xfId="9" applyFont="1" applyFill="1" applyAlignment="1">
      <alignment horizontal="center" vertical="center"/>
    </xf>
    <xf numFmtId="0" fontId="17" fillId="0" borderId="0" xfId="0" applyNumberFormat="1" applyFont="1" applyFill="1" applyBorder="1" applyAlignment="1">
      <alignment horizontal="left" vertical="center" wrapText="1"/>
    </xf>
    <xf numFmtId="0" fontId="17" fillId="0" borderId="0" xfId="0" applyNumberFormat="1" applyFont="1" applyFill="1" applyBorder="1" applyAlignment="1">
      <alignment horizontal="left" vertical="center"/>
    </xf>
    <xf numFmtId="184" fontId="13" fillId="0" borderId="0" xfId="0" applyNumberFormat="1" applyFont="1" applyFill="1" applyBorder="1" applyAlignment="1" applyProtection="1">
      <alignment horizontal="center" vertical="center" shrinkToFit="1"/>
      <protection locked="0"/>
    </xf>
    <xf numFmtId="180" fontId="13" fillId="0" borderId="0" xfId="0" applyFont="1" applyFill="1" applyBorder="1" applyAlignment="1" applyProtection="1">
      <alignment vertical="center" shrinkToFit="1"/>
      <protection locked="0"/>
    </xf>
    <xf numFmtId="43" fontId="7" fillId="0" borderId="0" xfId="7" applyNumberFormat="1" applyFont="1" applyFill="1" applyBorder="1" applyAlignment="1" applyProtection="1">
      <alignment horizontal="center" vertical="center" shrinkToFit="1"/>
      <protection locked="0"/>
    </xf>
    <xf numFmtId="183" fontId="13" fillId="0" borderId="0" xfId="0" applyNumberFormat="1" applyFont="1" applyFill="1" applyBorder="1" applyAlignment="1" applyProtection="1">
      <alignment vertical="center" shrinkToFit="1"/>
      <protection locked="0"/>
    </xf>
    <xf numFmtId="184" fontId="13" fillId="0" borderId="0" xfId="0" applyNumberFormat="1" applyFont="1" applyFill="1" applyBorder="1" applyAlignment="1" applyProtection="1">
      <alignment horizontal="left" vertical="center"/>
      <protection locked="0"/>
    </xf>
    <xf numFmtId="180" fontId="3" fillId="0" borderId="0" xfId="0" applyFont="1" applyFill="1" applyBorder="1" applyAlignment="1">
      <alignment horizontal="center" vertical="center" shrinkToFit="1"/>
    </xf>
    <xf numFmtId="180" fontId="13" fillId="0" borderId="0" xfId="0" applyFont="1" applyFill="1" applyBorder="1" applyProtection="1">
      <alignment vertical="center"/>
      <protection locked="0"/>
    </xf>
    <xf numFmtId="180" fontId="14" fillId="0" borderId="0" xfId="0" applyFont="1" applyFill="1" applyAlignment="1">
      <alignment horizontal="center" vertical="center"/>
    </xf>
    <xf numFmtId="180" fontId="12" fillId="0" borderId="3" xfId="0" applyFont="1" applyFill="1" applyBorder="1" applyAlignment="1">
      <alignment horizontal="center" vertical="center" wrapText="1"/>
    </xf>
    <xf numFmtId="180" fontId="12" fillId="0" borderId="6" xfId="0" applyFont="1" applyFill="1" applyBorder="1" applyAlignment="1">
      <alignment horizontal="center" vertical="center" wrapText="1"/>
    </xf>
    <xf numFmtId="180" fontId="12" fillId="0" borderId="3" xfId="0" applyFont="1" applyFill="1" applyBorder="1" applyAlignment="1">
      <alignment horizontal="center" vertical="center"/>
    </xf>
    <xf numFmtId="180" fontId="12" fillId="0" borderId="7" xfId="0" applyFont="1" applyFill="1" applyBorder="1" applyAlignment="1">
      <alignment horizontal="center" vertical="center"/>
    </xf>
    <xf numFmtId="180" fontId="12" fillId="0" borderId="7" xfId="0" applyFont="1" applyFill="1" applyBorder="1" applyAlignment="1">
      <alignment horizontal="center" vertical="center" wrapText="1"/>
    </xf>
    <xf numFmtId="184" fontId="12" fillId="0" borderId="3" xfId="0" quotePrefix="1" applyNumberFormat="1" applyFont="1" applyFill="1" applyBorder="1" applyAlignment="1" applyProtection="1">
      <alignment horizontal="center" vertical="center"/>
      <protection locked="0"/>
    </xf>
    <xf numFmtId="180" fontId="14" fillId="0" borderId="0" xfId="9" applyFont="1" applyAlignment="1">
      <alignment horizontal="center" vertical="center"/>
    </xf>
    <xf numFmtId="0" fontId="28" fillId="0" borderId="1" xfId="0" applyNumberFormat="1" applyFont="1" applyFill="1" applyBorder="1" applyAlignment="1">
      <alignment horizontal="center" vertical="center" wrapText="1"/>
    </xf>
    <xf numFmtId="0" fontId="28" fillId="0" borderId="3" xfId="0" applyNumberFormat="1" applyFont="1" applyFill="1" applyBorder="1" applyAlignment="1">
      <alignment horizontal="center" vertical="center" wrapText="1"/>
    </xf>
    <xf numFmtId="0" fontId="28" fillId="0" borderId="6" xfId="0" applyNumberFormat="1" applyFont="1" applyFill="1" applyBorder="1" applyAlignment="1">
      <alignment horizontal="center" vertical="center" wrapText="1"/>
    </xf>
    <xf numFmtId="0" fontId="28" fillId="0" borderId="7" xfId="0" applyNumberFormat="1" applyFont="1" applyFill="1" applyBorder="1" applyAlignment="1">
      <alignment horizontal="center" vertical="center" wrapText="1"/>
    </xf>
    <xf numFmtId="180" fontId="14" fillId="0" borderId="0" xfId="0" applyFont="1" applyFill="1" applyAlignment="1" applyProtection="1">
      <alignment horizontal="center" vertical="center"/>
      <protection hidden="1"/>
    </xf>
    <xf numFmtId="184" fontId="12" fillId="0" borderId="18" xfId="0" quotePrefix="1" applyNumberFormat="1" applyFont="1" applyFill="1" applyBorder="1" applyAlignment="1" applyProtection="1">
      <alignment horizontal="center" vertical="center" wrapText="1"/>
      <protection locked="0"/>
    </xf>
    <xf numFmtId="184" fontId="13" fillId="0" borderId="1" xfId="0" applyNumberFormat="1" applyFont="1" applyFill="1" applyBorder="1" applyAlignment="1" applyProtection="1">
      <alignment horizontal="center" vertical="center" shrinkToFit="1"/>
      <protection locked="0"/>
    </xf>
    <xf numFmtId="180" fontId="13" fillId="0" borderId="1" xfId="0" applyFont="1" applyFill="1" applyBorder="1" applyAlignment="1" applyProtection="1">
      <alignment vertical="center" shrinkToFit="1"/>
      <protection locked="0"/>
    </xf>
    <xf numFmtId="184" fontId="13" fillId="0" borderId="1" xfId="0" applyNumberFormat="1" applyFont="1" applyFill="1" applyBorder="1" applyAlignment="1" applyProtection="1">
      <alignment horizontal="left" vertical="center" shrinkToFit="1"/>
      <protection locked="0"/>
    </xf>
    <xf numFmtId="43" fontId="7" fillId="0" borderId="1" xfId="7" applyNumberFormat="1" applyFont="1" applyFill="1" applyBorder="1" applyAlignment="1" applyProtection="1">
      <alignment horizontal="center" vertical="center" shrinkToFit="1"/>
      <protection locked="0"/>
    </xf>
    <xf numFmtId="183" fontId="13" fillId="0" borderId="1" xfId="0" applyNumberFormat="1" applyFont="1" applyFill="1" applyBorder="1" applyAlignment="1" applyProtection="1">
      <alignment vertical="center" shrinkToFit="1"/>
      <protection locked="0"/>
    </xf>
    <xf numFmtId="184" fontId="13" fillId="0" borderId="1" xfId="0" applyNumberFormat="1" applyFont="1" applyFill="1" applyBorder="1" applyAlignment="1" applyProtection="1">
      <alignment horizontal="left" vertical="center"/>
      <protection locked="0"/>
    </xf>
    <xf numFmtId="180" fontId="3" fillId="0" borderId="1" xfId="0" applyFont="1" applyFill="1" applyBorder="1" applyAlignment="1">
      <alignment horizontal="center" vertical="center" shrinkToFit="1"/>
    </xf>
    <xf numFmtId="180" fontId="13" fillId="0" borderId="23" xfId="0" applyFont="1" applyFill="1" applyBorder="1" applyAlignment="1" applyProtection="1">
      <alignment vertical="center" shrinkToFit="1"/>
      <protection locked="0"/>
    </xf>
    <xf numFmtId="180" fontId="12" fillId="0" borderId="2" xfId="0" applyFont="1" applyFill="1" applyBorder="1" applyAlignment="1" applyProtection="1">
      <alignment horizontal="center" vertical="center"/>
      <protection hidden="1"/>
    </xf>
    <xf numFmtId="180" fontId="12" fillId="0" borderId="1" xfId="0" applyFont="1" applyFill="1" applyBorder="1" applyAlignment="1" applyProtection="1">
      <alignment horizontal="center" vertical="center"/>
      <protection hidden="1"/>
    </xf>
    <xf numFmtId="180" fontId="12" fillId="0" borderId="10" xfId="0" applyFont="1" applyFill="1" applyBorder="1" applyAlignment="1" applyProtection="1">
      <alignment horizontal="center" vertical="center" wrapText="1"/>
      <protection hidden="1"/>
    </xf>
    <xf numFmtId="180" fontId="12" fillId="0" borderId="6" xfId="0" applyFont="1" applyFill="1" applyBorder="1" applyAlignment="1" applyProtection="1">
      <alignment horizontal="center" vertical="center"/>
      <protection hidden="1"/>
    </xf>
    <xf numFmtId="180" fontId="12" fillId="0" borderId="7" xfId="0" applyFont="1" applyFill="1" applyBorder="1" applyAlignment="1" applyProtection="1">
      <alignment horizontal="center" vertical="center"/>
      <protection hidden="1"/>
    </xf>
    <xf numFmtId="180" fontId="13" fillId="0" borderId="0" xfId="0" applyFont="1" applyFill="1" applyAlignment="1" applyProtection="1">
      <alignment horizontal="left" vertical="center"/>
      <protection locked="0"/>
    </xf>
    <xf numFmtId="180" fontId="14" fillId="0" borderId="0" xfId="3" applyFont="1" applyFill="1" applyAlignment="1" applyProtection="1">
      <alignment horizontal="center" vertical="center"/>
      <protection locked="0"/>
    </xf>
    <xf numFmtId="180" fontId="14" fillId="0" borderId="0" xfId="3" applyFont="1" applyFill="1" applyAlignment="1" applyProtection="1">
      <alignment horizontal="center" vertical="center" wrapText="1"/>
      <protection locked="0"/>
    </xf>
    <xf numFmtId="184" fontId="12" fillId="0" borderId="4" xfId="0" quotePrefix="1" applyNumberFormat="1" applyFont="1" applyFill="1" applyBorder="1" applyAlignment="1" applyProtection="1">
      <alignment horizontal="center" vertical="center" wrapText="1"/>
      <protection locked="0"/>
    </xf>
    <xf numFmtId="180" fontId="13" fillId="0" borderId="0" xfId="9" applyFill="1" applyAlignment="1">
      <alignment horizontal="center" vertical="center"/>
    </xf>
    <xf numFmtId="180" fontId="13" fillId="0" borderId="0" xfId="9" applyFill="1" applyAlignment="1">
      <alignment horizontal="center" vertical="center" wrapText="1"/>
    </xf>
    <xf numFmtId="180" fontId="22" fillId="0" borderId="10" xfId="3" applyFont="1" applyFill="1" applyBorder="1" applyAlignment="1">
      <alignment horizontal="center" vertical="center"/>
    </xf>
    <xf numFmtId="180" fontId="22" fillId="0" borderId="6" xfId="3" applyFont="1" applyFill="1" applyBorder="1" applyAlignment="1">
      <alignment horizontal="center" vertical="center"/>
    </xf>
    <xf numFmtId="180" fontId="22" fillId="0" borderId="7" xfId="3" applyFont="1" applyFill="1" applyBorder="1" applyAlignment="1">
      <alignment horizontal="center" vertical="center"/>
    </xf>
    <xf numFmtId="180" fontId="22" fillId="0" borderId="11" xfId="3" applyFont="1" applyFill="1" applyBorder="1" applyAlignment="1">
      <alignment horizontal="center" vertical="center"/>
    </xf>
    <xf numFmtId="180" fontId="22" fillId="0" borderId="15" xfId="3" applyFont="1" applyFill="1" applyBorder="1" applyAlignment="1">
      <alignment horizontal="center" vertical="center"/>
    </xf>
    <xf numFmtId="180" fontId="22" fillId="0" borderId="16" xfId="3" applyFont="1" applyFill="1" applyBorder="1" applyAlignment="1">
      <alignment horizontal="center" vertical="center"/>
    </xf>
    <xf numFmtId="184" fontId="22" fillId="0" borderId="10" xfId="3" applyNumberFormat="1" applyFont="1" applyFill="1" applyBorder="1" applyAlignment="1" applyProtection="1">
      <alignment horizontal="center" vertical="center" wrapText="1"/>
      <protection locked="0"/>
    </xf>
    <xf numFmtId="184" fontId="22" fillId="0" borderId="6" xfId="3" applyNumberFormat="1" applyFont="1" applyFill="1" applyBorder="1" applyAlignment="1" applyProtection="1">
      <alignment horizontal="center" vertical="center" wrapText="1"/>
      <protection locked="0"/>
    </xf>
    <xf numFmtId="184" fontId="22" fillId="0" borderId="7" xfId="3" applyNumberFormat="1" applyFont="1" applyFill="1" applyBorder="1" applyAlignment="1" applyProtection="1">
      <alignment horizontal="center" vertical="center" wrapText="1"/>
      <protection locked="0"/>
    </xf>
    <xf numFmtId="186" fontId="22" fillId="0" borderId="10" xfId="3" applyNumberFormat="1" applyFont="1" applyFill="1" applyBorder="1" applyAlignment="1">
      <alignment horizontal="center" vertical="center"/>
    </xf>
    <xf numFmtId="186" fontId="22" fillId="0" borderId="6" xfId="3" applyNumberFormat="1" applyFont="1" applyFill="1" applyBorder="1" applyAlignment="1">
      <alignment horizontal="center" vertical="center"/>
    </xf>
    <xf numFmtId="186" fontId="22" fillId="0" borderId="7" xfId="3" applyNumberFormat="1" applyFont="1" applyFill="1" applyBorder="1" applyAlignment="1">
      <alignment horizontal="center" vertical="center"/>
    </xf>
    <xf numFmtId="180" fontId="22" fillId="0" borderId="10" xfId="3" applyFont="1" applyFill="1" applyBorder="1" applyAlignment="1">
      <alignment horizontal="center" vertical="center" wrapText="1"/>
    </xf>
    <xf numFmtId="180" fontId="22" fillId="0" borderId="6" xfId="3" applyFont="1" applyFill="1" applyBorder="1" applyAlignment="1">
      <alignment horizontal="center" vertical="center" wrapText="1"/>
    </xf>
    <xf numFmtId="180" fontId="22" fillId="0" borderId="7" xfId="3" applyFont="1" applyFill="1" applyBorder="1" applyAlignment="1">
      <alignment horizontal="center" vertical="center" wrapText="1"/>
    </xf>
    <xf numFmtId="184" fontId="22" fillId="0" borderId="10" xfId="3" applyNumberFormat="1" applyFont="1" applyFill="1" applyBorder="1" applyAlignment="1">
      <alignment horizontal="center" vertical="center" wrapText="1"/>
    </xf>
    <xf numFmtId="184" fontId="22" fillId="0" borderId="6" xfId="3" applyNumberFormat="1" applyFont="1" applyFill="1" applyBorder="1" applyAlignment="1">
      <alignment horizontal="center" vertical="center" wrapText="1"/>
    </xf>
    <xf numFmtId="184" fontId="22" fillId="0" borderId="7" xfId="3" applyNumberFormat="1" applyFont="1" applyFill="1" applyBorder="1" applyAlignment="1">
      <alignment horizontal="center" vertical="center" wrapText="1"/>
    </xf>
    <xf numFmtId="184" fontId="13" fillId="0" borderId="7" xfId="0" applyNumberFormat="1" applyFont="1" applyFill="1" applyBorder="1" applyAlignment="1" applyProtection="1">
      <alignment horizontal="center" vertical="center" shrinkToFit="1"/>
      <protection locked="0"/>
    </xf>
    <xf numFmtId="180" fontId="13" fillId="0" borderId="7" xfId="0" applyFont="1" applyFill="1" applyBorder="1" applyAlignment="1" applyProtection="1">
      <alignment vertical="center" shrinkToFit="1"/>
      <protection locked="0"/>
    </xf>
    <xf numFmtId="43" fontId="7" fillId="0" borderId="7" xfId="7" applyNumberFormat="1" applyFont="1" applyFill="1" applyBorder="1" applyAlignment="1" applyProtection="1">
      <alignment horizontal="center" vertical="center" shrinkToFit="1"/>
      <protection locked="0"/>
    </xf>
    <xf numFmtId="183" fontId="13" fillId="0" borderId="7" xfId="0" applyNumberFormat="1" applyFont="1" applyFill="1" applyBorder="1" applyAlignment="1" applyProtection="1">
      <alignment vertical="center" shrinkToFit="1"/>
      <protection locked="0"/>
    </xf>
    <xf numFmtId="180" fontId="3" fillId="0" borderId="7" xfId="0" applyFont="1" applyFill="1" applyBorder="1" applyAlignment="1">
      <alignment vertical="center" shrinkToFit="1"/>
    </xf>
    <xf numFmtId="184" fontId="13" fillId="0" borderId="7" xfId="0" applyNumberFormat="1" applyFont="1" applyFill="1" applyBorder="1" applyAlignment="1" applyProtection="1">
      <alignment horizontal="left" vertical="center"/>
      <protection locked="0"/>
    </xf>
    <xf numFmtId="180" fontId="20" fillId="0" borderId="7" xfId="0" applyFont="1" applyFill="1" applyBorder="1" applyAlignment="1">
      <alignment horizontal="center" vertical="center" shrinkToFit="1"/>
    </xf>
    <xf numFmtId="184" fontId="13" fillId="0" borderId="7" xfId="0" applyNumberFormat="1" applyFont="1" applyFill="1" applyBorder="1" applyAlignment="1" applyProtection="1">
      <alignment horizontal="left" vertical="center" shrinkToFit="1"/>
      <protection locked="0"/>
    </xf>
    <xf numFmtId="49" fontId="13" fillId="0" borderId="7" xfId="0" applyNumberFormat="1" applyFont="1" applyFill="1" applyBorder="1" applyAlignment="1" applyProtection="1">
      <alignment horizontal="center" vertical="center" shrinkToFit="1"/>
      <protection locked="0"/>
    </xf>
    <xf numFmtId="184" fontId="13" fillId="0" borderId="3" xfId="0" applyNumberFormat="1" applyFont="1" applyFill="1" applyBorder="1" applyAlignment="1" applyProtection="1">
      <alignment horizontal="center" vertical="center" shrinkToFit="1"/>
      <protection locked="0"/>
    </xf>
    <xf numFmtId="180" fontId="13" fillId="0" borderId="3" xfId="0" applyFont="1" applyFill="1" applyBorder="1" applyAlignment="1" applyProtection="1">
      <alignment vertical="center" shrinkToFit="1"/>
      <protection locked="0"/>
    </xf>
    <xf numFmtId="43" fontId="7" fillId="0" borderId="3" xfId="7" applyNumberFormat="1" applyFont="1" applyFill="1" applyBorder="1" applyAlignment="1" applyProtection="1">
      <alignment horizontal="center" vertical="center" shrinkToFit="1"/>
      <protection locked="0"/>
    </xf>
    <xf numFmtId="183" fontId="13" fillId="0" borderId="3" xfId="0" applyNumberFormat="1" applyFont="1" applyFill="1" applyBorder="1" applyAlignment="1" applyProtection="1">
      <alignment vertical="center" shrinkToFit="1"/>
      <protection locked="0"/>
    </xf>
    <xf numFmtId="180" fontId="3" fillId="0" borderId="3" xfId="0" applyFont="1" applyFill="1" applyBorder="1" applyAlignment="1">
      <alignment vertical="center" shrinkToFit="1"/>
    </xf>
    <xf numFmtId="184" fontId="13" fillId="0" borderId="3" xfId="0" applyNumberFormat="1" applyFont="1" applyFill="1" applyBorder="1" applyAlignment="1" applyProtection="1">
      <alignment horizontal="left" vertical="center"/>
      <protection locked="0"/>
    </xf>
    <xf numFmtId="180" fontId="20" fillId="0" borderId="3" xfId="0" applyFont="1" applyFill="1" applyBorder="1" applyAlignment="1">
      <alignment horizontal="center" vertical="center" shrinkToFit="1"/>
    </xf>
    <xf numFmtId="184" fontId="13" fillId="0" borderId="3" xfId="0" applyNumberFormat="1" applyFont="1" applyFill="1" applyBorder="1" applyAlignment="1" applyProtection="1">
      <alignment horizontal="left" vertical="center" shrinkToFit="1"/>
      <protection locked="0"/>
    </xf>
    <xf numFmtId="49" fontId="13" fillId="0" borderId="3" xfId="0" applyNumberFormat="1" applyFont="1" applyFill="1" applyBorder="1" applyAlignment="1" applyProtection="1">
      <alignment horizontal="center" vertical="center" shrinkToFit="1"/>
      <protection locked="0"/>
    </xf>
    <xf numFmtId="180" fontId="7" fillId="0" borderId="0" xfId="4" applyFont="1" applyAlignment="1" applyProtection="1">
      <alignment horizontal="right" vertical="center"/>
      <protection locked="0"/>
    </xf>
    <xf numFmtId="180" fontId="4" fillId="0" borderId="0" xfId="1" applyFont="1" applyFill="1" applyAlignment="1">
      <alignment horizontal="center" vertical="center"/>
    </xf>
  </cellXfs>
  <cellStyles count="12">
    <cellStyle name="百分比" xfId="5" builtinId="5"/>
    <cellStyle name="常规" xfId="0" builtinId="0"/>
    <cellStyle name="常规 13" xfId="3"/>
    <cellStyle name="常规 2" xfId="11"/>
    <cellStyle name="常规 2 2" xfId="9"/>
    <cellStyle name="常规 2 5" xfId="2"/>
    <cellStyle name="常规 4" xfId="6"/>
    <cellStyle name="常规 6" xfId="8"/>
    <cellStyle name="常规 7" xfId="10"/>
    <cellStyle name="常规 8" xfId="1"/>
    <cellStyle name="常规_新建 Microsoft Excel 工作表" xfId="4"/>
    <cellStyle name="货币" xfId="7" builtinId="4"/>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dangs57/Desktop/&#31908;&#25991;&#36164;&#21150;&#12308;2026&#12309;14&#21495;&#20851;&#20110;&#36716;&#21457;&#30465;&#22269;&#36164;&#22996;&#12298;&#24191;&#19996;&#30465;&#22269;&#26377;&#20225;&#19994;&#36164;&#20135;&#36164;&#28304;&#20351;&#29992;&#31649;&#29702;&#31361;&#20986;&#38382;&#39064;&#25972;&#27835;&#24037;&#20316;&#26041;&#26696;&#12299;&#30340;&#36890;&#30693;/D:/Users/&#27754;&#38745;/Documents/ysFetionData/18774812430/filerecv/2026-03/&#38468;&#20214;1.&#20225;&#19994;&#28165;&#26597;&#25253;&#34920;&#65288;20260325&#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dangs57/Desktop/&#31908;&#25991;&#36164;&#21150;&#12308;2026&#12309;14&#21495;&#20851;&#20110;&#36716;&#21457;&#30465;&#22269;&#36164;&#22996;&#12298;&#24191;&#19996;&#30465;&#22269;&#26377;&#20225;&#19994;&#36164;&#20135;&#36164;&#28304;&#20351;&#29992;&#31649;&#29702;&#31361;&#20986;&#38382;&#39064;&#25972;&#27835;&#24037;&#20316;&#26041;&#26696;&#12299;&#30340;&#36890;&#30693;/D:/Users/&#27754;&#38745;/Documents/ysFetionData/18774812430/filerecv/2026-03/&#20225;&#19994;&#22521;&#35757;20241126/&#24037;&#20316;/014&#28165;&#20135;&#26680;&#36164;/01&#30465;&#22269;&#36164;&#22996;&#20004;&#38750;&#20004;&#27835;/&#22269;&#26377;&#20225;&#19994;/&#22269;&#26377;&#36164;&#20135;&#28165;&#26597;&#26680;&#23454;&#34920;-&#22269;&#20225;&#65288;&#26412;&#223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目录"/>
      <sheetName val="填报说明"/>
      <sheetName val="01土地"/>
      <sheetName val="02房屋"/>
      <sheetName val="03股权"/>
      <sheetName val="04债权"/>
      <sheetName val="05基金（原表）"/>
      <sheetName val="05基金（新表样）"/>
      <sheetName val="06存货"/>
      <sheetName val="07-1无形资产"/>
      <sheetName val="07-2特许经营"/>
      <sheetName val="07-3数据资产"/>
      <sheetName val="07-4自然资源"/>
      <sheetName val="08设备"/>
      <sheetName val="09基础设施"/>
      <sheetName val="10资金"/>
      <sheetName val="11其他"/>
      <sheetName val="资产负债表"/>
      <sheetName val="资产底数清单 "/>
      <sheetName val="资产问题清单"/>
      <sheetName val="盘活利用清单"/>
      <sheetName val="勾稽关系"/>
      <sheetName val="c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目录"/>
      <sheetName val="01"/>
      <sheetName val="02-1"/>
      <sheetName val="02-2"/>
      <sheetName val="03-1"/>
      <sheetName val="03-2"/>
      <sheetName val="04-1"/>
      <sheetName val="04-2"/>
      <sheetName val="04-3"/>
      <sheetName val="04-4"/>
      <sheetName val="05-1"/>
      <sheetName val="05-2"/>
      <sheetName val="05-3"/>
      <sheetName val="05-4"/>
      <sheetName val="06"/>
      <sheetName val="07"/>
      <sheetName val="08"/>
      <sheetName val="09-1"/>
      <sheetName val="09-2"/>
      <sheetName val="09-3"/>
      <sheetName val="09-4"/>
      <sheetName val="10"/>
      <sheetName val="11"/>
      <sheetName val="12-1"/>
      <sheetName val="12-2"/>
      <sheetName val="12-3"/>
      <sheetName val="12-4"/>
      <sheetName val="12-5"/>
      <sheetName val="12-6"/>
      <sheetName val="13-1"/>
      <sheetName val="13-2"/>
      <sheetName val="14"/>
      <sheetName val="ci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view="pageBreakPreview" zoomScaleNormal="100" zoomScaleSheetLayoutView="100" workbookViewId="0">
      <selection activeCell="A22" sqref="A22:Z22"/>
    </sheetView>
  </sheetViews>
  <sheetFormatPr defaultColWidth="10" defaultRowHeight="16.3"/>
  <cols>
    <col min="1" max="1" width="5.125" style="19" customWidth="1"/>
    <col min="2" max="2" width="31.75" style="19" customWidth="1"/>
    <col min="3" max="10" width="3" style="19" customWidth="1"/>
    <col min="11" max="11" width="5" style="19" customWidth="1"/>
    <col min="12" max="12" width="63" style="19" customWidth="1"/>
    <col min="13" max="13" width="29.125" style="19" customWidth="1"/>
    <col min="14" max="16384" width="10" style="19"/>
  </cols>
  <sheetData>
    <row r="1" spans="1:14">
      <c r="A1" s="19" t="s">
        <v>0</v>
      </c>
    </row>
    <row r="2" spans="1:14" ht="45" customHeight="1">
      <c r="A2" s="414" t="s">
        <v>1</v>
      </c>
      <c r="B2" s="414"/>
      <c r="C2" s="414"/>
      <c r="D2" s="414"/>
      <c r="E2" s="414"/>
      <c r="F2" s="414"/>
      <c r="G2" s="414"/>
      <c r="H2" s="414"/>
      <c r="I2" s="414"/>
      <c r="J2" s="414"/>
      <c r="K2" s="414"/>
      <c r="L2" s="414"/>
      <c r="M2" s="414"/>
    </row>
    <row r="3" spans="1:14" ht="63" customHeight="1">
      <c r="A3" s="415" t="s">
        <v>2</v>
      </c>
      <c r="B3" s="415"/>
      <c r="C3" s="415"/>
      <c r="D3" s="415"/>
      <c r="E3" s="415"/>
      <c r="F3" s="415"/>
      <c r="G3" s="415"/>
      <c r="H3" s="415"/>
      <c r="I3" s="415"/>
      <c r="J3" s="415"/>
      <c r="K3" s="415"/>
      <c r="L3" s="415"/>
      <c r="M3" s="415"/>
    </row>
    <row r="4" spans="1:14" ht="35.15" customHeight="1">
      <c r="A4" s="409"/>
      <c r="B4" s="416" t="s">
        <v>3</v>
      </c>
      <c r="C4" s="416"/>
      <c r="D4" s="416"/>
      <c r="E4" s="417" t="s">
        <v>4</v>
      </c>
      <c r="F4" s="418"/>
      <c r="G4" s="418"/>
      <c r="H4" s="418"/>
      <c r="I4" s="418"/>
      <c r="J4" s="418"/>
      <c r="K4" s="418"/>
      <c r="L4" s="418"/>
      <c r="M4" s="411"/>
    </row>
    <row r="5" spans="1:14" ht="35.15" customHeight="1">
      <c r="A5" s="409"/>
      <c r="B5" s="416" t="s">
        <v>5</v>
      </c>
      <c r="C5" s="416"/>
      <c r="D5" s="416"/>
      <c r="E5" s="417" t="s">
        <v>4</v>
      </c>
      <c r="F5" s="418"/>
      <c r="G5" s="418"/>
      <c r="H5" s="418"/>
      <c r="I5" s="418"/>
      <c r="J5" s="418"/>
      <c r="K5" s="418"/>
      <c r="L5" s="418"/>
      <c r="M5" s="411"/>
    </row>
    <row r="6" spans="1:14" ht="35.15" customHeight="1">
      <c r="A6" s="409"/>
      <c r="B6" s="416" t="s">
        <v>6</v>
      </c>
      <c r="C6" s="416"/>
      <c r="D6" s="416"/>
      <c r="E6" s="417" t="s">
        <v>4</v>
      </c>
      <c r="F6" s="418"/>
      <c r="G6" s="418"/>
      <c r="H6" s="418"/>
      <c r="I6" s="418"/>
      <c r="J6" s="418"/>
      <c r="K6" s="418"/>
      <c r="L6" s="418"/>
      <c r="M6" s="411"/>
    </row>
    <row r="7" spans="1:14" ht="35.15" customHeight="1">
      <c r="A7" s="409"/>
      <c r="B7" s="416" t="s">
        <v>7</v>
      </c>
      <c r="C7" s="416"/>
      <c r="D7" s="416"/>
      <c r="E7" s="417" t="s">
        <v>4</v>
      </c>
      <c r="F7" s="418"/>
      <c r="G7" s="418"/>
      <c r="H7" s="418"/>
      <c r="I7" s="418"/>
      <c r="J7" s="418"/>
      <c r="K7" s="418"/>
      <c r="L7" s="418"/>
      <c r="M7" s="411"/>
    </row>
    <row r="8" spans="1:14" ht="35.15" customHeight="1">
      <c r="A8" s="409"/>
      <c r="B8" s="416" t="s">
        <v>8</v>
      </c>
      <c r="C8" s="416"/>
      <c r="D8" s="416"/>
      <c r="E8" s="417" t="s">
        <v>4</v>
      </c>
      <c r="F8" s="418"/>
      <c r="G8" s="418"/>
      <c r="H8" s="418"/>
      <c r="I8" s="418"/>
      <c r="J8" s="418"/>
      <c r="K8" s="418"/>
      <c r="L8" s="418"/>
      <c r="M8" s="411"/>
    </row>
    <row r="9" spans="1:14" ht="35.15" customHeight="1">
      <c r="A9" s="409"/>
      <c r="B9" s="416" t="s">
        <v>9</v>
      </c>
      <c r="C9" s="416"/>
      <c r="D9" s="416"/>
      <c r="E9" s="417" t="s">
        <v>4</v>
      </c>
      <c r="F9" s="418"/>
      <c r="G9" s="418"/>
      <c r="H9" s="418"/>
      <c r="I9" s="418"/>
      <c r="J9" s="418"/>
      <c r="K9" s="418"/>
      <c r="L9" s="418"/>
      <c r="M9" s="411"/>
    </row>
    <row r="10" spans="1:14" ht="35.15" customHeight="1">
      <c r="A10" s="409"/>
      <c r="B10" s="416" t="s">
        <v>10</v>
      </c>
      <c r="C10" s="416"/>
      <c r="D10" s="416"/>
      <c r="E10" s="417" t="s">
        <v>4</v>
      </c>
      <c r="F10" s="418"/>
      <c r="G10" s="418"/>
      <c r="H10" s="418"/>
      <c r="I10" s="418"/>
      <c r="J10" s="418"/>
      <c r="K10" s="418"/>
      <c r="L10" s="418"/>
      <c r="M10" s="411"/>
    </row>
    <row r="11" spans="1:14" ht="35.15" customHeight="1">
      <c r="A11" s="409"/>
      <c r="B11" s="410"/>
      <c r="C11" s="410"/>
      <c r="D11" s="410"/>
      <c r="E11" s="410"/>
      <c r="F11" s="410"/>
      <c r="G11" s="410"/>
      <c r="H11" s="410"/>
      <c r="I11" s="410"/>
      <c r="J11" s="410"/>
      <c r="K11" s="410"/>
      <c r="L11" s="410"/>
      <c r="M11" s="411"/>
    </row>
    <row r="12" spans="1:14" ht="35.15" customHeight="1">
      <c r="B12" s="416" t="s">
        <v>11</v>
      </c>
      <c r="C12" s="416"/>
      <c r="D12" s="416"/>
      <c r="L12" s="418" t="s">
        <v>12</v>
      </c>
      <c r="M12" s="418"/>
      <c r="N12" s="412"/>
    </row>
  </sheetData>
  <mergeCells count="18">
    <mergeCell ref="B9:D9"/>
    <mergeCell ref="E9:L9"/>
    <mergeCell ref="B10:D10"/>
    <mergeCell ref="E10:L10"/>
    <mergeCell ref="B12:D12"/>
    <mergeCell ref="L12:M12"/>
    <mergeCell ref="B6:D6"/>
    <mergeCell ref="E6:L6"/>
    <mergeCell ref="B7:D7"/>
    <mergeCell ref="E7:L7"/>
    <mergeCell ref="B8:D8"/>
    <mergeCell ref="E8:L8"/>
    <mergeCell ref="A2:M2"/>
    <mergeCell ref="A3:M3"/>
    <mergeCell ref="B4:D4"/>
    <mergeCell ref="E4:L4"/>
    <mergeCell ref="B5:D5"/>
    <mergeCell ref="E5:L5"/>
  </mergeCells>
  <phoneticPr fontId="86" type="noConversion"/>
  <printOptions horizontalCentered="1"/>
  <pageMargins left="0.25" right="0.25" top="0.75" bottom="0.75" header="0.29861111111111099" footer="0.29861111111111099"/>
  <pageSetup paperSize="8" fitToHeight="0"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view="pageBreakPreview" zoomScaleNormal="115" zoomScaleSheetLayoutView="100" workbookViewId="0">
      <selection activeCell="G10" sqref="G10"/>
    </sheetView>
  </sheetViews>
  <sheetFormatPr defaultColWidth="10" defaultRowHeight="16.3"/>
  <cols>
    <col min="1" max="1" width="12.25" style="19" customWidth="1"/>
    <col min="2" max="2" width="64" style="19" customWidth="1"/>
    <col min="3" max="3" width="10" style="19"/>
    <col min="4" max="4" width="11.875" style="19" customWidth="1"/>
    <col min="5" max="5" width="56.625" style="19" customWidth="1"/>
    <col min="6" max="16384" width="10" style="19"/>
  </cols>
  <sheetData>
    <row r="1" spans="1:5" ht="35.35">
      <c r="A1" s="419" t="s">
        <v>13</v>
      </c>
      <c r="B1" s="419"/>
      <c r="C1" s="419"/>
      <c r="D1" s="419"/>
      <c r="E1" s="419"/>
    </row>
    <row r="2" spans="1:5" ht="26" customHeight="1">
      <c r="A2" s="408"/>
      <c r="B2" s="408"/>
      <c r="C2" s="408"/>
      <c r="D2" s="408"/>
      <c r="E2" s="408"/>
    </row>
    <row r="3" spans="1:5" ht="26" customHeight="1">
      <c r="A3" s="420" t="s">
        <v>14</v>
      </c>
      <c r="B3" s="420"/>
      <c r="C3" s="408"/>
      <c r="D3" s="420" t="s">
        <v>15</v>
      </c>
      <c r="E3" s="420"/>
    </row>
    <row r="4" spans="1:5" ht="26" customHeight="1">
      <c r="A4" s="19" t="s">
        <v>16</v>
      </c>
      <c r="B4" s="19" t="s">
        <v>17</v>
      </c>
      <c r="C4" s="408"/>
      <c r="D4" s="19" t="s">
        <v>18</v>
      </c>
      <c r="E4" s="19" t="s">
        <v>19</v>
      </c>
    </row>
    <row r="5" spans="1:5" ht="26" customHeight="1">
      <c r="A5" s="19" t="s">
        <v>20</v>
      </c>
      <c r="B5" s="19" t="s">
        <v>21</v>
      </c>
      <c r="C5" s="408"/>
      <c r="D5" s="420" t="s">
        <v>22</v>
      </c>
      <c r="E5" s="420"/>
    </row>
    <row r="6" spans="1:5" ht="26" customHeight="1">
      <c r="A6" s="19" t="s">
        <v>23</v>
      </c>
      <c r="B6" s="19" t="s">
        <v>24</v>
      </c>
      <c r="C6" s="408"/>
      <c r="D6" s="19" t="s">
        <v>25</v>
      </c>
      <c r="E6" s="19" t="s">
        <v>26</v>
      </c>
    </row>
    <row r="7" spans="1:5" ht="26" customHeight="1">
      <c r="A7" s="19" t="s">
        <v>27</v>
      </c>
      <c r="B7" s="19" t="s">
        <v>28</v>
      </c>
      <c r="C7" s="408"/>
      <c r="D7" s="420" t="s">
        <v>29</v>
      </c>
      <c r="E7" s="420"/>
    </row>
    <row r="8" spans="1:5" ht="21.1" customHeight="1">
      <c r="A8" s="420" t="s">
        <v>30</v>
      </c>
      <c r="B8" s="420"/>
      <c r="D8" s="19" t="s">
        <v>31</v>
      </c>
      <c r="E8" s="19" t="s">
        <v>32</v>
      </c>
    </row>
    <row r="9" spans="1:5" ht="21.1" customHeight="1">
      <c r="A9" s="19" t="s">
        <v>33</v>
      </c>
      <c r="B9" s="19" t="s">
        <v>34</v>
      </c>
      <c r="D9" s="420" t="s">
        <v>35</v>
      </c>
      <c r="E9" s="420"/>
    </row>
    <row r="10" spans="1:5" ht="21.1" customHeight="1">
      <c r="A10" s="420" t="s">
        <v>36</v>
      </c>
      <c r="B10" s="420"/>
      <c r="D10" s="19" t="s">
        <v>37</v>
      </c>
      <c r="E10" s="19" t="s">
        <v>38</v>
      </c>
    </row>
    <row r="11" spans="1:5" ht="21.1" customHeight="1">
      <c r="A11" s="19" t="s">
        <v>39</v>
      </c>
      <c r="B11" s="19" t="s">
        <v>40</v>
      </c>
      <c r="D11" s="420" t="s">
        <v>41</v>
      </c>
      <c r="E11" s="420"/>
    </row>
    <row r="12" spans="1:5" ht="21.1" customHeight="1">
      <c r="A12" s="420" t="s">
        <v>42</v>
      </c>
      <c r="B12" s="420"/>
      <c r="D12" s="19" t="s">
        <v>43</v>
      </c>
      <c r="E12" s="19" t="s">
        <v>44</v>
      </c>
    </row>
    <row r="13" spans="1:5" ht="21.1" customHeight="1">
      <c r="A13" s="19" t="s">
        <v>45</v>
      </c>
      <c r="B13" s="19" t="s">
        <v>46</v>
      </c>
      <c r="D13" s="420" t="s">
        <v>47</v>
      </c>
      <c r="E13" s="420"/>
    </row>
    <row r="14" spans="1:5" ht="21.1" customHeight="1">
      <c r="A14" s="420" t="s">
        <v>48</v>
      </c>
      <c r="B14" s="420"/>
      <c r="D14" s="19" t="s">
        <v>49</v>
      </c>
      <c r="E14" s="19" t="s">
        <v>50</v>
      </c>
    </row>
    <row r="15" spans="1:5" ht="38.049999999999997" customHeight="1">
      <c r="A15" s="19" t="s">
        <v>51</v>
      </c>
      <c r="B15" s="71" t="s">
        <v>52</v>
      </c>
      <c r="D15" s="420" t="s">
        <v>53</v>
      </c>
      <c r="E15" s="420"/>
    </row>
    <row r="16" spans="1:5" ht="21.1" customHeight="1">
      <c r="A16" s="420" t="s">
        <v>54</v>
      </c>
      <c r="B16" s="420"/>
      <c r="D16" s="19" t="s">
        <v>55</v>
      </c>
      <c r="E16" s="19" t="s">
        <v>56</v>
      </c>
    </row>
    <row r="17" spans="1:5" ht="21.1" customHeight="1">
      <c r="A17" s="19" t="s">
        <v>57</v>
      </c>
      <c r="B17" s="19" t="s">
        <v>58</v>
      </c>
      <c r="D17" s="420" t="s">
        <v>59</v>
      </c>
      <c r="E17" s="420"/>
    </row>
    <row r="18" spans="1:5" ht="21.1" customHeight="1">
      <c r="A18" s="420" t="s">
        <v>60</v>
      </c>
      <c r="B18" s="420"/>
      <c r="D18" s="19" t="s">
        <v>61</v>
      </c>
      <c r="E18" s="19" t="s">
        <v>62</v>
      </c>
    </row>
    <row r="19" spans="1:5" ht="21.1" customHeight="1">
      <c r="A19" s="19" t="s">
        <v>63</v>
      </c>
      <c r="B19" s="19" t="s">
        <v>64</v>
      </c>
      <c r="D19" s="420"/>
      <c r="E19" s="420"/>
    </row>
    <row r="20" spans="1:5" ht="21.1" customHeight="1">
      <c r="A20" s="420" t="s">
        <v>65</v>
      </c>
      <c r="B20" s="420"/>
    </row>
    <row r="21" spans="1:5" ht="22.1" customHeight="1">
      <c r="A21" s="19" t="s">
        <v>66</v>
      </c>
      <c r="B21" s="19" t="s">
        <v>67</v>
      </c>
    </row>
    <row r="41" spans="1:7" ht="50.95" customHeight="1">
      <c r="A41" s="71"/>
      <c r="B41" s="71"/>
      <c r="C41" s="71"/>
      <c r="D41" s="71"/>
      <c r="E41" s="71"/>
      <c r="F41" s="71"/>
      <c r="G41" s="71"/>
    </row>
  </sheetData>
  <mergeCells count="18">
    <mergeCell ref="A18:B18"/>
    <mergeCell ref="D19:E19"/>
    <mergeCell ref="A20:B20"/>
    <mergeCell ref="D13:E13"/>
    <mergeCell ref="A14:B14"/>
    <mergeCell ref="D15:E15"/>
    <mergeCell ref="A16:B16"/>
    <mergeCell ref="D17:E17"/>
    <mergeCell ref="A8:B8"/>
    <mergeCell ref="D9:E9"/>
    <mergeCell ref="A10:B10"/>
    <mergeCell ref="D11:E11"/>
    <mergeCell ref="A12:B12"/>
    <mergeCell ref="A1:E1"/>
    <mergeCell ref="A3:B3"/>
    <mergeCell ref="D3:E3"/>
    <mergeCell ref="D5:E5"/>
    <mergeCell ref="D7:E7"/>
  </mergeCells>
  <phoneticPr fontId="86" type="noConversion"/>
  <printOptions horizontalCentered="1"/>
  <pageMargins left="0.59055118110236204" right="0.59055118110236204" top="1.1811023622047201" bottom="0.59055118110236204" header="0.59055118110236204" footer="0.59055118110236204"/>
  <pageSetup paperSize="8"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82"/>
  <sheetViews>
    <sheetView view="pageBreakPreview" topLeftCell="A4" zoomScaleNormal="100" zoomScaleSheetLayoutView="100" workbookViewId="0">
      <selection sqref="A1:Z56"/>
    </sheetView>
  </sheetViews>
  <sheetFormatPr defaultColWidth="9" defaultRowHeight="14.3"/>
  <cols>
    <col min="1" max="26" width="9" style="406"/>
  </cols>
  <sheetData>
    <row r="1" spans="1:26" ht="12.9">
      <c r="A1" s="421" t="s">
        <v>68</v>
      </c>
      <c r="B1" s="421"/>
      <c r="C1" s="421"/>
      <c r="D1" s="421"/>
      <c r="E1" s="421"/>
      <c r="F1" s="421"/>
      <c r="G1" s="421"/>
      <c r="H1" s="421"/>
      <c r="I1" s="421"/>
      <c r="J1" s="421"/>
      <c r="K1" s="421"/>
      <c r="L1" s="421"/>
      <c r="M1" s="421"/>
      <c r="N1" s="421"/>
      <c r="O1" s="421"/>
      <c r="P1" s="421"/>
      <c r="Q1" s="421"/>
      <c r="R1" s="421"/>
      <c r="S1" s="421"/>
      <c r="T1" s="421"/>
      <c r="U1" s="421"/>
      <c r="V1" s="421"/>
      <c r="W1" s="421"/>
      <c r="X1" s="421"/>
      <c r="Y1" s="421"/>
      <c r="Z1" s="421"/>
    </row>
    <row r="2" spans="1:26" ht="12.9">
      <c r="A2" s="421"/>
      <c r="B2" s="421"/>
      <c r="C2" s="421"/>
      <c r="D2" s="421"/>
      <c r="E2" s="421"/>
      <c r="F2" s="421"/>
      <c r="G2" s="421"/>
      <c r="H2" s="421"/>
      <c r="I2" s="421"/>
      <c r="J2" s="421"/>
      <c r="K2" s="421"/>
      <c r="L2" s="421"/>
      <c r="M2" s="421"/>
      <c r="N2" s="421"/>
      <c r="O2" s="421"/>
      <c r="P2" s="421"/>
      <c r="Q2" s="421"/>
      <c r="R2" s="421"/>
      <c r="S2" s="421"/>
      <c r="T2" s="421"/>
      <c r="U2" s="421"/>
      <c r="V2" s="421"/>
      <c r="W2" s="421"/>
      <c r="X2" s="421"/>
      <c r="Y2" s="421"/>
      <c r="Z2" s="421"/>
    </row>
    <row r="3" spans="1:26" ht="12.9">
      <c r="A3" s="421"/>
      <c r="B3" s="421"/>
      <c r="C3" s="421"/>
      <c r="D3" s="421"/>
      <c r="E3" s="421"/>
      <c r="F3" s="421"/>
      <c r="G3" s="421"/>
      <c r="H3" s="421"/>
      <c r="I3" s="421"/>
      <c r="J3" s="421"/>
      <c r="K3" s="421"/>
      <c r="L3" s="421"/>
      <c r="M3" s="421"/>
      <c r="N3" s="421"/>
      <c r="O3" s="421"/>
      <c r="P3" s="421"/>
      <c r="Q3" s="421"/>
      <c r="R3" s="421"/>
      <c r="S3" s="421"/>
      <c r="T3" s="421"/>
      <c r="U3" s="421"/>
      <c r="V3" s="421"/>
      <c r="W3" s="421"/>
      <c r="X3" s="421"/>
      <c r="Y3" s="421"/>
      <c r="Z3" s="421"/>
    </row>
    <row r="4" spans="1:26" ht="12.9">
      <c r="A4" s="421"/>
      <c r="B4" s="421"/>
      <c r="C4" s="421"/>
      <c r="D4" s="421"/>
      <c r="E4" s="421"/>
      <c r="F4" s="421"/>
      <c r="G4" s="421"/>
      <c r="H4" s="421"/>
      <c r="I4" s="421"/>
      <c r="J4" s="421"/>
      <c r="K4" s="421"/>
      <c r="L4" s="421"/>
      <c r="M4" s="421"/>
      <c r="N4" s="421"/>
      <c r="O4" s="421"/>
      <c r="P4" s="421"/>
      <c r="Q4" s="421"/>
      <c r="R4" s="421"/>
      <c r="S4" s="421"/>
      <c r="T4" s="421"/>
      <c r="U4" s="421"/>
      <c r="V4" s="421"/>
      <c r="W4" s="421"/>
      <c r="X4" s="421"/>
      <c r="Y4" s="421"/>
      <c r="Z4" s="421"/>
    </row>
    <row r="5" spans="1:26" ht="12.9">
      <c r="A5" s="421"/>
      <c r="B5" s="421"/>
      <c r="C5" s="421"/>
      <c r="D5" s="421"/>
      <c r="E5" s="421"/>
      <c r="F5" s="421"/>
      <c r="G5" s="421"/>
      <c r="H5" s="421"/>
      <c r="I5" s="421"/>
      <c r="J5" s="421"/>
      <c r="K5" s="421"/>
      <c r="L5" s="421"/>
      <c r="M5" s="421"/>
      <c r="N5" s="421"/>
      <c r="O5" s="421"/>
      <c r="P5" s="421"/>
      <c r="Q5" s="421"/>
      <c r="R5" s="421"/>
      <c r="S5" s="421"/>
      <c r="T5" s="421"/>
      <c r="U5" s="421"/>
      <c r="V5" s="421"/>
      <c r="W5" s="421"/>
      <c r="X5" s="421"/>
      <c r="Y5" s="421"/>
      <c r="Z5" s="421"/>
    </row>
    <row r="6" spans="1:26" ht="12.9">
      <c r="A6" s="421"/>
      <c r="B6" s="421"/>
      <c r="C6" s="421"/>
      <c r="D6" s="421"/>
      <c r="E6" s="421"/>
      <c r="F6" s="421"/>
      <c r="G6" s="421"/>
      <c r="H6" s="421"/>
      <c r="I6" s="421"/>
      <c r="J6" s="421"/>
      <c r="K6" s="421"/>
      <c r="L6" s="421"/>
      <c r="M6" s="421"/>
      <c r="N6" s="421"/>
      <c r="O6" s="421"/>
      <c r="P6" s="421"/>
      <c r="Q6" s="421"/>
      <c r="R6" s="421"/>
      <c r="S6" s="421"/>
      <c r="T6" s="421"/>
      <c r="U6" s="421"/>
      <c r="V6" s="421"/>
      <c r="W6" s="421"/>
      <c r="X6" s="421"/>
      <c r="Y6" s="421"/>
      <c r="Z6" s="421"/>
    </row>
    <row r="7" spans="1:26" ht="12.9">
      <c r="A7" s="421"/>
      <c r="B7" s="421"/>
      <c r="C7" s="421"/>
      <c r="D7" s="421"/>
      <c r="E7" s="421"/>
      <c r="F7" s="421"/>
      <c r="G7" s="421"/>
      <c r="H7" s="421"/>
      <c r="I7" s="421"/>
      <c r="J7" s="421"/>
      <c r="K7" s="421"/>
      <c r="L7" s="421"/>
      <c r="M7" s="421"/>
      <c r="N7" s="421"/>
      <c r="O7" s="421"/>
      <c r="P7" s="421"/>
      <c r="Q7" s="421"/>
      <c r="R7" s="421"/>
      <c r="S7" s="421"/>
      <c r="T7" s="421"/>
      <c r="U7" s="421"/>
      <c r="V7" s="421"/>
      <c r="W7" s="421"/>
      <c r="X7" s="421"/>
      <c r="Y7" s="421"/>
      <c r="Z7" s="421"/>
    </row>
    <row r="8" spans="1:26" ht="12.9">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row>
    <row r="9" spans="1:26" ht="12.9">
      <c r="A9" s="421"/>
      <c r="B9" s="421"/>
      <c r="C9" s="421"/>
      <c r="D9" s="421"/>
      <c r="E9" s="421"/>
      <c r="F9" s="421"/>
      <c r="G9" s="421"/>
      <c r="H9" s="421"/>
      <c r="I9" s="421"/>
      <c r="J9" s="421"/>
      <c r="K9" s="421"/>
      <c r="L9" s="421"/>
      <c r="M9" s="421"/>
      <c r="N9" s="421"/>
      <c r="O9" s="421"/>
      <c r="P9" s="421"/>
      <c r="Q9" s="421"/>
      <c r="R9" s="421"/>
      <c r="S9" s="421"/>
      <c r="T9" s="421"/>
      <c r="U9" s="421"/>
      <c r="V9" s="421"/>
      <c r="W9" s="421"/>
      <c r="X9" s="421"/>
      <c r="Y9" s="421"/>
      <c r="Z9" s="421"/>
    </row>
    <row r="10" spans="1:26" ht="12.9">
      <c r="A10" s="421"/>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row>
    <row r="11" spans="1:26" ht="12.9">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row>
    <row r="12" spans="1:26" ht="12.9">
      <c r="A12" s="421"/>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row>
    <row r="13" spans="1:26" ht="12.9">
      <c r="A13" s="421"/>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row>
    <row r="14" spans="1:26" ht="12.9">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row>
    <row r="15" spans="1:26" ht="12.9">
      <c r="A15" s="421"/>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row>
    <row r="16" spans="1:26" ht="12.9">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row>
    <row r="17" spans="1:26" ht="12.9">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row>
    <row r="18" spans="1:26" ht="12.9">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row>
    <row r="19" spans="1:26" ht="12.9">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row>
    <row r="20" spans="1:26" ht="12.9">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row>
    <row r="21" spans="1:26" ht="12.9">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row>
    <row r="22" spans="1:26" ht="12.9">
      <c r="A22" s="421"/>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row>
    <row r="23" spans="1:26" ht="12.9">
      <c r="A23" s="421"/>
      <c r="B23" s="421"/>
      <c r="C23" s="421"/>
      <c r="D23" s="421"/>
      <c r="E23" s="421"/>
      <c r="F23" s="421"/>
      <c r="G23" s="421"/>
      <c r="H23" s="421"/>
      <c r="I23" s="421"/>
      <c r="J23" s="421"/>
      <c r="K23" s="421"/>
      <c r="L23" s="421"/>
      <c r="M23" s="421"/>
      <c r="N23" s="421"/>
      <c r="O23" s="421"/>
      <c r="P23" s="421"/>
      <c r="Q23" s="421"/>
      <c r="R23" s="421"/>
      <c r="S23" s="421"/>
      <c r="T23" s="421"/>
      <c r="U23" s="421"/>
      <c r="V23" s="421"/>
      <c r="W23" s="421"/>
      <c r="X23" s="421"/>
      <c r="Y23" s="421"/>
      <c r="Z23" s="421"/>
    </row>
    <row r="24" spans="1:26" ht="12.9">
      <c r="A24" s="421"/>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row>
    <row r="25" spans="1:26" ht="12.9">
      <c r="A25" s="421"/>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row>
    <row r="26" spans="1:26" ht="12.9">
      <c r="A26" s="421"/>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row>
    <row r="27" spans="1:26" ht="12.9">
      <c r="A27" s="421"/>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row>
    <row r="28" spans="1:26" ht="12.9">
      <c r="A28" s="421"/>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row>
    <row r="29" spans="1:26" ht="12.9">
      <c r="A29" s="421"/>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row>
    <row r="30" spans="1:26" ht="12.9">
      <c r="A30" s="421"/>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row>
    <row r="31" spans="1:26" ht="12.9">
      <c r="A31" s="421"/>
      <c r="B31" s="421"/>
      <c r="C31" s="421"/>
      <c r="D31" s="421"/>
      <c r="E31" s="421"/>
      <c r="F31" s="421"/>
      <c r="G31" s="421"/>
      <c r="H31" s="421"/>
      <c r="I31" s="421"/>
      <c r="J31" s="421"/>
      <c r="K31" s="421"/>
      <c r="L31" s="421"/>
      <c r="M31" s="421"/>
      <c r="N31" s="421"/>
      <c r="O31" s="421"/>
      <c r="P31" s="421"/>
      <c r="Q31" s="421"/>
      <c r="R31" s="421"/>
      <c r="S31" s="421"/>
      <c r="T31" s="421"/>
      <c r="U31" s="421"/>
      <c r="V31" s="421"/>
      <c r="W31" s="421"/>
      <c r="X31" s="421"/>
      <c r="Y31" s="421"/>
      <c r="Z31" s="421"/>
    </row>
    <row r="32" spans="1:26" ht="12.9">
      <c r="A32" s="421"/>
      <c r="B32" s="421"/>
      <c r="C32" s="421"/>
      <c r="D32" s="421"/>
      <c r="E32" s="421"/>
      <c r="F32" s="421"/>
      <c r="G32" s="421"/>
      <c r="H32" s="421"/>
      <c r="I32" s="421"/>
      <c r="J32" s="421"/>
      <c r="K32" s="421"/>
      <c r="L32" s="421"/>
      <c r="M32" s="421"/>
      <c r="N32" s="421"/>
      <c r="O32" s="421"/>
      <c r="P32" s="421"/>
      <c r="Q32" s="421"/>
      <c r="R32" s="421"/>
      <c r="S32" s="421"/>
      <c r="T32" s="421"/>
      <c r="U32" s="421"/>
      <c r="V32" s="421"/>
      <c r="W32" s="421"/>
      <c r="X32" s="421"/>
      <c r="Y32" s="421"/>
      <c r="Z32" s="421"/>
    </row>
    <row r="33" spans="1:26" ht="12.9">
      <c r="A33" s="421"/>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row>
    <row r="34" spans="1:26" ht="12.9">
      <c r="A34" s="421"/>
      <c r="B34" s="421"/>
      <c r="C34" s="421"/>
      <c r="D34" s="421"/>
      <c r="E34" s="421"/>
      <c r="F34" s="421"/>
      <c r="G34" s="421"/>
      <c r="H34" s="421"/>
      <c r="I34" s="421"/>
      <c r="J34" s="421"/>
      <c r="K34" s="421"/>
      <c r="L34" s="421"/>
      <c r="M34" s="421"/>
      <c r="N34" s="421"/>
      <c r="O34" s="421"/>
      <c r="P34" s="421"/>
      <c r="Q34" s="421"/>
      <c r="R34" s="421"/>
      <c r="S34" s="421"/>
      <c r="T34" s="421"/>
      <c r="U34" s="421"/>
      <c r="V34" s="421"/>
      <c r="W34" s="421"/>
      <c r="X34" s="421"/>
      <c r="Y34" s="421"/>
      <c r="Z34" s="421"/>
    </row>
    <row r="35" spans="1:26" ht="12.9">
      <c r="A35" s="421"/>
      <c r="B35" s="421"/>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row>
    <row r="36" spans="1:26" ht="12.9">
      <c r="A36" s="421"/>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row>
    <row r="37" spans="1:26" ht="12.9">
      <c r="A37" s="421"/>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row>
    <row r="38" spans="1:26" ht="12.9">
      <c r="A38" s="421"/>
      <c r="B38" s="421"/>
      <c r="C38" s="421"/>
      <c r="D38" s="421"/>
      <c r="E38" s="421"/>
      <c r="F38" s="421"/>
      <c r="G38" s="421"/>
      <c r="H38" s="421"/>
      <c r="I38" s="421"/>
      <c r="J38" s="421"/>
      <c r="K38" s="421"/>
      <c r="L38" s="421"/>
      <c r="M38" s="421"/>
      <c r="N38" s="421"/>
      <c r="O38" s="421"/>
      <c r="P38" s="421"/>
      <c r="Q38" s="421"/>
      <c r="R38" s="421"/>
      <c r="S38" s="421"/>
      <c r="T38" s="421"/>
      <c r="U38" s="421"/>
      <c r="V38" s="421"/>
      <c r="W38" s="421"/>
      <c r="X38" s="421"/>
      <c r="Y38" s="421"/>
      <c r="Z38" s="421"/>
    </row>
    <row r="39" spans="1:26" ht="12.9">
      <c r="A39" s="421"/>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row>
    <row r="40" spans="1:26" ht="12.9">
      <c r="A40" s="421"/>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row>
    <row r="41" spans="1:26" ht="12.9">
      <c r="A41" s="421"/>
      <c r="B41" s="421"/>
      <c r="C41" s="421"/>
      <c r="D41" s="421"/>
      <c r="E41" s="421"/>
      <c r="F41" s="421"/>
      <c r="G41" s="421"/>
      <c r="H41" s="421"/>
      <c r="I41" s="421"/>
      <c r="J41" s="421"/>
      <c r="K41" s="421"/>
      <c r="L41" s="421"/>
      <c r="M41" s="421"/>
      <c r="N41" s="421"/>
      <c r="O41" s="421"/>
      <c r="P41" s="421"/>
      <c r="Q41" s="421"/>
      <c r="R41" s="421"/>
      <c r="S41" s="421"/>
      <c r="T41" s="421"/>
      <c r="U41" s="421"/>
      <c r="V41" s="421"/>
      <c r="W41" s="421"/>
      <c r="X41" s="421"/>
      <c r="Y41" s="421"/>
      <c r="Z41" s="421"/>
    </row>
    <row r="42" spans="1:26" ht="12.9">
      <c r="A42" s="421"/>
      <c r="B42" s="421"/>
      <c r="C42" s="421"/>
      <c r="D42" s="421"/>
      <c r="E42" s="421"/>
      <c r="F42" s="421"/>
      <c r="G42" s="421"/>
      <c r="H42" s="421"/>
      <c r="I42" s="421"/>
      <c r="J42" s="421"/>
      <c r="K42" s="421"/>
      <c r="L42" s="421"/>
      <c r="M42" s="421"/>
      <c r="N42" s="421"/>
      <c r="O42" s="421"/>
      <c r="P42" s="421"/>
      <c r="Q42" s="421"/>
      <c r="R42" s="421"/>
      <c r="S42" s="421"/>
      <c r="T42" s="421"/>
      <c r="U42" s="421"/>
      <c r="V42" s="421"/>
      <c r="W42" s="421"/>
      <c r="X42" s="421"/>
      <c r="Y42" s="421"/>
      <c r="Z42" s="421"/>
    </row>
    <row r="43" spans="1:26" ht="12.9">
      <c r="A43" s="421"/>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row>
    <row r="44" spans="1:26" ht="12.9">
      <c r="A44" s="421"/>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row>
    <row r="45" spans="1:26" ht="12.9">
      <c r="A45" s="421"/>
      <c r="B45" s="421"/>
      <c r="C45" s="421"/>
      <c r="D45" s="421"/>
      <c r="E45" s="421"/>
      <c r="F45" s="421"/>
      <c r="G45" s="421"/>
      <c r="H45" s="421"/>
      <c r="I45" s="421"/>
      <c r="J45" s="421"/>
      <c r="K45" s="421"/>
      <c r="L45" s="421"/>
      <c r="M45" s="421"/>
      <c r="N45" s="421"/>
      <c r="O45" s="421"/>
      <c r="P45" s="421"/>
      <c r="Q45" s="421"/>
      <c r="R45" s="421"/>
      <c r="S45" s="421"/>
      <c r="T45" s="421"/>
      <c r="U45" s="421"/>
      <c r="V45" s="421"/>
      <c r="W45" s="421"/>
      <c r="X45" s="421"/>
      <c r="Y45" s="421"/>
      <c r="Z45" s="421"/>
    </row>
    <row r="46" spans="1:26" ht="12.9">
      <c r="A46" s="421"/>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row>
    <row r="47" spans="1:26" ht="12.9">
      <c r="A47" s="421"/>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row>
    <row r="48" spans="1:26" ht="12.9">
      <c r="A48" s="421"/>
      <c r="B48" s="421"/>
      <c r="C48" s="421"/>
      <c r="D48" s="421"/>
      <c r="E48" s="421"/>
      <c r="F48" s="421"/>
      <c r="G48" s="421"/>
      <c r="H48" s="421"/>
      <c r="I48" s="421"/>
      <c r="J48" s="421"/>
      <c r="K48" s="421"/>
      <c r="L48" s="421"/>
      <c r="M48" s="421"/>
      <c r="N48" s="421"/>
      <c r="O48" s="421"/>
      <c r="P48" s="421"/>
      <c r="Q48" s="421"/>
      <c r="R48" s="421"/>
      <c r="S48" s="421"/>
      <c r="T48" s="421"/>
      <c r="U48" s="421"/>
      <c r="V48" s="421"/>
      <c r="W48" s="421"/>
      <c r="X48" s="421"/>
      <c r="Y48" s="421"/>
      <c r="Z48" s="421"/>
    </row>
    <row r="49" spans="1:26" ht="12.9">
      <c r="A49" s="421"/>
      <c r="B49" s="421"/>
      <c r="C49" s="421"/>
      <c r="D49" s="421"/>
      <c r="E49" s="421"/>
      <c r="F49" s="421"/>
      <c r="G49" s="421"/>
      <c r="H49" s="421"/>
      <c r="I49" s="421"/>
      <c r="J49" s="421"/>
      <c r="K49" s="421"/>
      <c r="L49" s="421"/>
      <c r="M49" s="421"/>
      <c r="N49" s="421"/>
      <c r="O49" s="421"/>
      <c r="P49" s="421"/>
      <c r="Q49" s="421"/>
      <c r="R49" s="421"/>
      <c r="S49" s="421"/>
      <c r="T49" s="421"/>
      <c r="U49" s="421"/>
      <c r="V49" s="421"/>
      <c r="W49" s="421"/>
      <c r="X49" s="421"/>
      <c r="Y49" s="421"/>
      <c r="Z49" s="421"/>
    </row>
    <row r="50" spans="1:26" ht="12.9">
      <c r="A50" s="421"/>
      <c r="B50" s="421"/>
      <c r="C50" s="421"/>
      <c r="D50" s="421"/>
      <c r="E50" s="421"/>
      <c r="F50" s="421"/>
      <c r="G50" s="421"/>
      <c r="H50" s="421"/>
      <c r="I50" s="421"/>
      <c r="J50" s="421"/>
      <c r="K50" s="421"/>
      <c r="L50" s="421"/>
      <c r="M50" s="421"/>
      <c r="N50" s="421"/>
      <c r="O50" s="421"/>
      <c r="P50" s="421"/>
      <c r="Q50" s="421"/>
      <c r="R50" s="421"/>
      <c r="S50" s="421"/>
      <c r="T50" s="421"/>
      <c r="U50" s="421"/>
      <c r="V50" s="421"/>
      <c r="W50" s="421"/>
      <c r="X50" s="421"/>
      <c r="Y50" s="421"/>
      <c r="Z50" s="421"/>
    </row>
    <row r="51" spans="1:26" ht="12.9">
      <c r="A51" s="421"/>
      <c r="B51" s="421"/>
      <c r="C51" s="421"/>
      <c r="D51" s="421"/>
      <c r="E51" s="421"/>
      <c r="F51" s="421"/>
      <c r="G51" s="421"/>
      <c r="H51" s="421"/>
      <c r="I51" s="421"/>
      <c r="J51" s="421"/>
      <c r="K51" s="421"/>
      <c r="L51" s="421"/>
      <c r="M51" s="421"/>
      <c r="N51" s="421"/>
      <c r="O51" s="421"/>
      <c r="P51" s="421"/>
      <c r="Q51" s="421"/>
      <c r="R51" s="421"/>
      <c r="S51" s="421"/>
      <c r="T51" s="421"/>
      <c r="U51" s="421"/>
      <c r="V51" s="421"/>
      <c r="W51" s="421"/>
      <c r="X51" s="421"/>
      <c r="Y51" s="421"/>
      <c r="Z51" s="421"/>
    </row>
    <row r="52" spans="1:26" ht="12.9">
      <c r="A52" s="421"/>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row>
    <row r="53" spans="1:26" ht="12.9">
      <c r="A53" s="421"/>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row>
    <row r="54" spans="1:26" ht="12.9">
      <c r="A54" s="421"/>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row>
    <row r="55" spans="1:26" ht="12.9">
      <c r="A55" s="421"/>
      <c r="B55" s="421"/>
      <c r="C55" s="421"/>
      <c r="D55" s="421"/>
      <c r="E55" s="421"/>
      <c r="F55" s="421"/>
      <c r="G55" s="421"/>
      <c r="H55" s="421"/>
      <c r="I55" s="421"/>
      <c r="J55" s="421"/>
      <c r="K55" s="421"/>
      <c r="L55" s="421"/>
      <c r="M55" s="421"/>
      <c r="N55" s="421"/>
      <c r="O55" s="421"/>
      <c r="P55" s="421"/>
      <c r="Q55" s="421"/>
      <c r="R55" s="421"/>
      <c r="S55" s="421"/>
      <c r="T55" s="421"/>
      <c r="U55" s="421"/>
      <c r="V55" s="421"/>
      <c r="W55" s="421"/>
      <c r="X55" s="421"/>
      <c r="Y55" s="421"/>
      <c r="Z55" s="421"/>
    </row>
    <row r="56" spans="1:26" ht="12.9">
      <c r="A56" s="421"/>
      <c r="B56" s="421"/>
      <c r="C56" s="421"/>
      <c r="D56" s="421"/>
      <c r="E56" s="421"/>
      <c r="F56" s="421"/>
      <c r="G56" s="421"/>
      <c r="H56" s="421"/>
      <c r="I56" s="421"/>
      <c r="J56" s="421"/>
      <c r="K56" s="421"/>
      <c r="L56" s="421"/>
      <c r="M56" s="421"/>
      <c r="N56" s="421"/>
      <c r="O56" s="421"/>
      <c r="P56" s="421"/>
      <c r="Q56" s="421"/>
      <c r="R56" s="421"/>
      <c r="S56" s="421"/>
      <c r="T56" s="421"/>
      <c r="U56" s="421"/>
      <c r="V56" s="421"/>
      <c r="W56" s="421"/>
      <c r="X56" s="421"/>
      <c r="Y56" s="421"/>
      <c r="Z56" s="421"/>
    </row>
    <row r="57" spans="1:26">
      <c r="A57" s="407"/>
      <c r="B57" s="407"/>
      <c r="C57" s="407"/>
      <c r="D57" s="407"/>
      <c r="E57" s="407"/>
      <c r="F57" s="407"/>
      <c r="G57" s="407"/>
      <c r="H57" s="407"/>
      <c r="I57" s="407"/>
      <c r="J57" s="407"/>
      <c r="K57" s="407"/>
      <c r="L57" s="407"/>
      <c r="M57" s="407"/>
      <c r="N57" s="407"/>
      <c r="O57" s="407"/>
      <c r="P57" s="407"/>
      <c r="Q57" s="407"/>
      <c r="R57" s="407"/>
      <c r="S57" s="407"/>
      <c r="T57" s="407"/>
      <c r="U57" s="407"/>
      <c r="V57" s="407"/>
      <c r="W57" s="407"/>
      <c r="X57" s="407"/>
      <c r="Y57" s="407"/>
      <c r="Z57" s="407"/>
    </row>
    <row r="58" spans="1:26">
      <c r="A58" s="407"/>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row>
    <row r="59" spans="1:26">
      <c r="A59" s="407"/>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row>
    <row r="60" spans="1:26">
      <c r="A60" s="407"/>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row>
    <row r="61" spans="1:26">
      <c r="A61" s="407"/>
      <c r="B61" s="407"/>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row>
    <row r="62" spans="1:26">
      <c r="A62" s="407"/>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row>
    <row r="63" spans="1:26">
      <c r="A63" s="407"/>
      <c r="B63" s="407"/>
      <c r="C63" s="407"/>
      <c r="D63" s="407"/>
      <c r="E63" s="407"/>
      <c r="F63" s="407"/>
      <c r="G63" s="407"/>
      <c r="H63" s="407"/>
      <c r="I63" s="407"/>
      <c r="J63" s="407"/>
      <c r="K63" s="407"/>
      <c r="L63" s="407"/>
      <c r="M63" s="407"/>
      <c r="N63" s="407"/>
      <c r="O63" s="407"/>
      <c r="P63" s="407"/>
      <c r="Q63" s="407"/>
      <c r="R63" s="407"/>
      <c r="S63" s="407"/>
      <c r="T63" s="407"/>
      <c r="U63" s="407"/>
      <c r="V63" s="407"/>
      <c r="W63" s="407"/>
      <c r="X63" s="407"/>
      <c r="Y63" s="407"/>
      <c r="Z63" s="407"/>
    </row>
    <row r="64" spans="1:26">
      <c r="A64" s="407"/>
      <c r="B64" s="407"/>
      <c r="C64" s="407"/>
      <c r="D64" s="407"/>
      <c r="E64" s="407"/>
      <c r="F64" s="407"/>
      <c r="G64" s="407"/>
      <c r="H64" s="407"/>
      <c r="I64" s="407"/>
      <c r="J64" s="407"/>
      <c r="K64" s="407"/>
      <c r="L64" s="407"/>
      <c r="M64" s="407"/>
      <c r="N64" s="407"/>
      <c r="O64" s="407"/>
      <c r="P64" s="407"/>
      <c r="Q64" s="407"/>
      <c r="R64" s="407"/>
      <c r="S64" s="407"/>
      <c r="T64" s="407"/>
      <c r="U64" s="407"/>
      <c r="V64" s="407"/>
      <c r="W64" s="407"/>
      <c r="X64" s="407"/>
      <c r="Y64" s="407"/>
      <c r="Z64" s="407"/>
    </row>
    <row r="65" spans="1:26">
      <c r="A65" s="407"/>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row>
    <row r="66" spans="1:26">
      <c r="A66" s="407"/>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row>
    <row r="67" spans="1:26">
      <c r="A67" s="407"/>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row>
    <row r="68" spans="1:26">
      <c r="A68" s="407"/>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row>
    <row r="69" spans="1:26">
      <c r="A69" s="407"/>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row>
    <row r="70" spans="1:26">
      <c r="A70" s="407"/>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row>
    <row r="71" spans="1:26">
      <c r="A71" s="407"/>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row>
    <row r="72" spans="1:26">
      <c r="A72" s="407"/>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row>
    <row r="73" spans="1:26">
      <c r="A73" s="407"/>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row>
    <row r="74" spans="1:26">
      <c r="A74" s="407"/>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row>
    <row r="75" spans="1:26">
      <c r="A75" s="407"/>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row>
    <row r="76" spans="1:26">
      <c r="A76" s="407"/>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row>
    <row r="77" spans="1:26">
      <c r="A77" s="407"/>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row>
    <row r="78" spans="1:26">
      <c r="A78" s="407"/>
      <c r="B78" s="407"/>
      <c r="C78" s="407"/>
      <c r="D78" s="407"/>
      <c r="E78" s="407"/>
      <c r="F78" s="407"/>
      <c r="G78" s="407"/>
      <c r="H78" s="407"/>
      <c r="I78" s="407"/>
      <c r="J78" s="407"/>
      <c r="K78" s="407"/>
      <c r="L78" s="407"/>
      <c r="M78" s="407"/>
      <c r="N78" s="407"/>
      <c r="O78" s="407"/>
      <c r="P78" s="407"/>
      <c r="Q78" s="407"/>
      <c r="R78" s="407"/>
      <c r="S78" s="407"/>
      <c r="T78" s="407"/>
      <c r="U78" s="407"/>
      <c r="V78" s="407"/>
      <c r="W78" s="407"/>
      <c r="X78" s="407"/>
      <c r="Y78" s="407"/>
      <c r="Z78" s="407"/>
    </row>
    <row r="79" spans="1:26">
      <c r="A79" s="407"/>
      <c r="B79" s="407"/>
      <c r="C79" s="407"/>
      <c r="D79" s="407"/>
      <c r="E79" s="407"/>
      <c r="F79" s="407"/>
      <c r="G79" s="407"/>
      <c r="H79" s="407"/>
      <c r="I79" s="407"/>
      <c r="J79" s="407"/>
      <c r="K79" s="407"/>
      <c r="L79" s="407"/>
      <c r="M79" s="407"/>
      <c r="N79" s="407"/>
      <c r="O79" s="407"/>
      <c r="P79" s="407"/>
      <c r="Q79" s="407"/>
      <c r="R79" s="407"/>
      <c r="S79" s="407"/>
      <c r="T79" s="407"/>
      <c r="U79" s="407"/>
      <c r="V79" s="407"/>
      <c r="W79" s="407"/>
      <c r="X79" s="407"/>
      <c r="Y79" s="407"/>
      <c r="Z79" s="407"/>
    </row>
    <row r="80" spans="1:26">
      <c r="A80" s="407"/>
      <c r="B80" s="407"/>
      <c r="C80" s="407"/>
      <c r="D80" s="407"/>
      <c r="E80" s="407"/>
      <c r="F80" s="407"/>
      <c r="G80" s="407"/>
      <c r="H80" s="407"/>
      <c r="I80" s="407"/>
      <c r="J80" s="407"/>
      <c r="K80" s="407"/>
      <c r="L80" s="407"/>
      <c r="M80" s="407"/>
      <c r="N80" s="407"/>
      <c r="O80" s="407"/>
      <c r="P80" s="407"/>
      <c r="Q80" s="407"/>
      <c r="R80" s="407"/>
      <c r="S80" s="407"/>
      <c r="T80" s="407"/>
      <c r="U80" s="407"/>
      <c r="V80" s="407"/>
      <c r="W80" s="407"/>
      <c r="X80" s="407"/>
      <c r="Y80" s="407"/>
      <c r="Z80" s="407"/>
    </row>
    <row r="81" spans="1:26">
      <c r="A81" s="407"/>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row>
    <row r="82" spans="1:26">
      <c r="A82" s="407"/>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row>
  </sheetData>
  <mergeCells count="1">
    <mergeCell ref="A1:Z56"/>
  </mergeCells>
  <phoneticPr fontId="86" type="noConversion"/>
  <pageMargins left="0.75" right="0.75" top="1" bottom="1" header="0.5" footer="0.5"/>
  <pageSetup paperSize="8" scale="8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85" zoomScaleNormal="85" workbookViewId="0">
      <selection activeCell="D11" sqref="D11"/>
    </sheetView>
  </sheetViews>
  <sheetFormatPr defaultColWidth="9" defaultRowHeight="12.9"/>
  <cols>
    <col min="1" max="1" width="51.625" style="395" customWidth="1"/>
    <col min="2" max="2" width="5.625" style="395" customWidth="1"/>
    <col min="3" max="3" width="7.625" style="395" customWidth="1"/>
    <col min="4" max="5" width="9" style="395" customWidth="1"/>
    <col min="6" max="6" width="7.625" style="395" customWidth="1"/>
    <col min="7" max="7" width="51.5" style="395" customWidth="1"/>
    <col min="8" max="8" width="5.625" style="395" customWidth="1"/>
    <col min="9" max="9" width="7.625" style="395" customWidth="1"/>
    <col min="10" max="11" width="9" style="395" customWidth="1"/>
    <col min="12" max="12" width="7.625" style="395" customWidth="1"/>
    <col min="13" max="13" width="8.5" style="395" customWidth="1"/>
    <col min="14" max="262" width="9" style="395"/>
    <col min="263" max="263" width="51.625" style="395" customWidth="1"/>
    <col min="264" max="264" width="5.625" style="395" customWidth="1"/>
    <col min="265" max="265" width="16.375" style="395" customWidth="1"/>
    <col min="266" max="266" width="51.5" style="395" customWidth="1"/>
    <col min="267" max="267" width="5.625" style="395" customWidth="1"/>
    <col min="268" max="268" width="16.375" style="395" customWidth="1"/>
    <col min="269" max="269" width="8.5" style="395" customWidth="1"/>
    <col min="270" max="518" width="9" style="395"/>
    <col min="519" max="519" width="51.625" style="395" customWidth="1"/>
    <col min="520" max="520" width="5.625" style="395" customWidth="1"/>
    <col min="521" max="521" width="16.375" style="395" customWidth="1"/>
    <col min="522" max="522" width="51.5" style="395" customWidth="1"/>
    <col min="523" max="523" width="5.625" style="395" customWidth="1"/>
    <col min="524" max="524" width="16.375" style="395" customWidth="1"/>
    <col min="525" max="525" width="8.5" style="395" customWidth="1"/>
    <col min="526" max="774" width="9" style="395"/>
    <col min="775" max="775" width="51.625" style="395" customWidth="1"/>
    <col min="776" max="776" width="5.625" style="395" customWidth="1"/>
    <col min="777" max="777" width="16.375" style="395" customWidth="1"/>
    <col min="778" max="778" width="51.5" style="395" customWidth="1"/>
    <col min="779" max="779" width="5.625" style="395" customWidth="1"/>
    <col min="780" max="780" width="16.375" style="395" customWidth="1"/>
    <col min="781" max="781" width="8.5" style="395" customWidth="1"/>
    <col min="782" max="1030" width="9" style="395"/>
    <col min="1031" max="1031" width="51.625" style="395" customWidth="1"/>
    <col min="1032" max="1032" width="5.625" style="395" customWidth="1"/>
    <col min="1033" max="1033" width="16.375" style="395" customWidth="1"/>
    <col min="1034" max="1034" width="51.5" style="395" customWidth="1"/>
    <col min="1035" max="1035" width="5.625" style="395" customWidth="1"/>
    <col min="1036" max="1036" width="16.375" style="395" customWidth="1"/>
    <col min="1037" max="1037" width="8.5" style="395" customWidth="1"/>
    <col min="1038" max="1286" width="9" style="395"/>
    <col min="1287" max="1287" width="51.625" style="395" customWidth="1"/>
    <col min="1288" max="1288" width="5.625" style="395" customWidth="1"/>
    <col min="1289" max="1289" width="16.375" style="395" customWidth="1"/>
    <col min="1290" max="1290" width="51.5" style="395" customWidth="1"/>
    <col min="1291" max="1291" width="5.625" style="395" customWidth="1"/>
    <col min="1292" max="1292" width="16.375" style="395" customWidth="1"/>
    <col min="1293" max="1293" width="8.5" style="395" customWidth="1"/>
    <col min="1294" max="1542" width="9" style="395"/>
    <col min="1543" max="1543" width="51.625" style="395" customWidth="1"/>
    <col min="1544" max="1544" width="5.625" style="395" customWidth="1"/>
    <col min="1545" max="1545" width="16.375" style="395" customWidth="1"/>
    <col min="1546" max="1546" width="51.5" style="395" customWidth="1"/>
    <col min="1547" max="1547" width="5.625" style="395" customWidth="1"/>
    <col min="1548" max="1548" width="16.375" style="395" customWidth="1"/>
    <col min="1549" max="1549" width="8.5" style="395" customWidth="1"/>
    <col min="1550" max="1798" width="9" style="395"/>
    <col min="1799" max="1799" width="51.625" style="395" customWidth="1"/>
    <col min="1800" max="1800" width="5.625" style="395" customWidth="1"/>
    <col min="1801" max="1801" width="16.375" style="395" customWidth="1"/>
    <col min="1802" max="1802" width="51.5" style="395" customWidth="1"/>
    <col min="1803" max="1803" width="5.625" style="395" customWidth="1"/>
    <col min="1804" max="1804" width="16.375" style="395" customWidth="1"/>
    <col min="1805" max="1805" width="8.5" style="395" customWidth="1"/>
    <col min="1806" max="2054" width="9" style="395"/>
    <col min="2055" max="2055" width="51.625" style="395" customWidth="1"/>
    <col min="2056" max="2056" width="5.625" style="395" customWidth="1"/>
    <col min="2057" max="2057" width="16.375" style="395" customWidth="1"/>
    <col min="2058" max="2058" width="51.5" style="395" customWidth="1"/>
    <col min="2059" max="2059" width="5.625" style="395" customWidth="1"/>
    <col min="2060" max="2060" width="16.375" style="395" customWidth="1"/>
    <col min="2061" max="2061" width="8.5" style="395" customWidth="1"/>
    <col min="2062" max="2310" width="9" style="395"/>
    <col min="2311" max="2311" width="51.625" style="395" customWidth="1"/>
    <col min="2312" max="2312" width="5.625" style="395" customWidth="1"/>
    <col min="2313" max="2313" width="16.375" style="395" customWidth="1"/>
    <col min="2314" max="2314" width="51.5" style="395" customWidth="1"/>
    <col min="2315" max="2315" width="5.625" style="395" customWidth="1"/>
    <col min="2316" max="2316" width="16.375" style="395" customWidth="1"/>
    <col min="2317" max="2317" width="8.5" style="395" customWidth="1"/>
    <col min="2318" max="2566" width="9" style="395"/>
    <col min="2567" max="2567" width="51.625" style="395" customWidth="1"/>
    <col min="2568" max="2568" width="5.625" style="395" customWidth="1"/>
    <col min="2569" max="2569" width="16.375" style="395" customWidth="1"/>
    <col min="2570" max="2570" width="51.5" style="395" customWidth="1"/>
    <col min="2571" max="2571" width="5.625" style="395" customWidth="1"/>
    <col min="2572" max="2572" width="16.375" style="395" customWidth="1"/>
    <col min="2573" max="2573" width="8.5" style="395" customWidth="1"/>
    <col min="2574" max="2822" width="9" style="395"/>
    <col min="2823" max="2823" width="51.625" style="395" customWidth="1"/>
    <col min="2824" max="2824" width="5.625" style="395" customWidth="1"/>
    <col min="2825" max="2825" width="16.375" style="395" customWidth="1"/>
    <col min="2826" max="2826" width="51.5" style="395" customWidth="1"/>
    <col min="2827" max="2827" width="5.625" style="395" customWidth="1"/>
    <col min="2828" max="2828" width="16.375" style="395" customWidth="1"/>
    <col min="2829" max="2829" width="8.5" style="395" customWidth="1"/>
    <col min="2830" max="3078" width="9" style="395"/>
    <col min="3079" max="3079" width="51.625" style="395" customWidth="1"/>
    <col min="3080" max="3080" width="5.625" style="395" customWidth="1"/>
    <col min="3081" max="3081" width="16.375" style="395" customWidth="1"/>
    <col min="3082" max="3082" width="51.5" style="395" customWidth="1"/>
    <col min="3083" max="3083" width="5.625" style="395" customWidth="1"/>
    <col min="3084" max="3084" width="16.375" style="395" customWidth="1"/>
    <col min="3085" max="3085" width="8.5" style="395" customWidth="1"/>
    <col min="3086" max="3334" width="9" style="395"/>
    <col min="3335" max="3335" width="51.625" style="395" customWidth="1"/>
    <col min="3336" max="3336" width="5.625" style="395" customWidth="1"/>
    <col min="3337" max="3337" width="16.375" style="395" customWidth="1"/>
    <col min="3338" max="3338" width="51.5" style="395" customWidth="1"/>
    <col min="3339" max="3339" width="5.625" style="395" customWidth="1"/>
    <col min="3340" max="3340" width="16.375" style="395" customWidth="1"/>
    <col min="3341" max="3341" width="8.5" style="395" customWidth="1"/>
    <col min="3342" max="3590" width="9" style="395"/>
    <col min="3591" max="3591" width="51.625" style="395" customWidth="1"/>
    <col min="3592" max="3592" width="5.625" style="395" customWidth="1"/>
    <col min="3593" max="3593" width="16.375" style="395" customWidth="1"/>
    <col min="3594" max="3594" width="51.5" style="395" customWidth="1"/>
    <col min="3595" max="3595" width="5.625" style="395" customWidth="1"/>
    <col min="3596" max="3596" width="16.375" style="395" customWidth="1"/>
    <col min="3597" max="3597" width="8.5" style="395" customWidth="1"/>
    <col min="3598" max="3846" width="9" style="395"/>
    <col min="3847" max="3847" width="51.625" style="395" customWidth="1"/>
    <col min="3848" max="3848" width="5.625" style="395" customWidth="1"/>
    <col min="3849" max="3849" width="16.375" style="395" customWidth="1"/>
    <col min="3850" max="3850" width="51.5" style="395" customWidth="1"/>
    <col min="3851" max="3851" width="5.625" style="395" customWidth="1"/>
    <col min="3852" max="3852" width="16.375" style="395" customWidth="1"/>
    <col min="3853" max="3853" width="8.5" style="395" customWidth="1"/>
    <col min="3854" max="4102" width="9" style="395"/>
    <col min="4103" max="4103" width="51.625" style="395" customWidth="1"/>
    <col min="4104" max="4104" width="5.625" style="395" customWidth="1"/>
    <col min="4105" max="4105" width="16.375" style="395" customWidth="1"/>
    <col min="4106" max="4106" width="51.5" style="395" customWidth="1"/>
    <col min="4107" max="4107" width="5.625" style="395" customWidth="1"/>
    <col min="4108" max="4108" width="16.375" style="395" customWidth="1"/>
    <col min="4109" max="4109" width="8.5" style="395" customWidth="1"/>
    <col min="4110" max="4358" width="9" style="395"/>
    <col min="4359" max="4359" width="51.625" style="395" customWidth="1"/>
    <col min="4360" max="4360" width="5.625" style="395" customWidth="1"/>
    <col min="4361" max="4361" width="16.375" style="395" customWidth="1"/>
    <col min="4362" max="4362" width="51.5" style="395" customWidth="1"/>
    <col min="4363" max="4363" width="5.625" style="395" customWidth="1"/>
    <col min="4364" max="4364" width="16.375" style="395" customWidth="1"/>
    <col min="4365" max="4365" width="8.5" style="395" customWidth="1"/>
    <col min="4366" max="4614" width="9" style="395"/>
    <col min="4615" max="4615" width="51.625" style="395" customWidth="1"/>
    <col min="4616" max="4616" width="5.625" style="395" customWidth="1"/>
    <col min="4617" max="4617" width="16.375" style="395" customWidth="1"/>
    <col min="4618" max="4618" width="51.5" style="395" customWidth="1"/>
    <col min="4619" max="4619" width="5.625" style="395" customWidth="1"/>
    <col min="4620" max="4620" width="16.375" style="395" customWidth="1"/>
    <col min="4621" max="4621" width="8.5" style="395" customWidth="1"/>
    <col min="4622" max="4870" width="9" style="395"/>
    <col min="4871" max="4871" width="51.625" style="395" customWidth="1"/>
    <col min="4872" max="4872" width="5.625" style="395" customWidth="1"/>
    <col min="4873" max="4873" width="16.375" style="395" customWidth="1"/>
    <col min="4874" max="4874" width="51.5" style="395" customWidth="1"/>
    <col min="4875" max="4875" width="5.625" style="395" customWidth="1"/>
    <col min="4876" max="4876" width="16.375" style="395" customWidth="1"/>
    <col min="4877" max="4877" width="8.5" style="395" customWidth="1"/>
    <col min="4878" max="5126" width="9" style="395"/>
    <col min="5127" max="5127" width="51.625" style="395" customWidth="1"/>
    <col min="5128" max="5128" width="5.625" style="395" customWidth="1"/>
    <col min="5129" max="5129" width="16.375" style="395" customWidth="1"/>
    <col min="5130" max="5130" width="51.5" style="395" customWidth="1"/>
    <col min="5131" max="5131" width="5.625" style="395" customWidth="1"/>
    <col min="5132" max="5132" width="16.375" style="395" customWidth="1"/>
    <col min="5133" max="5133" width="8.5" style="395" customWidth="1"/>
    <col min="5134" max="5382" width="9" style="395"/>
    <col min="5383" max="5383" width="51.625" style="395" customWidth="1"/>
    <col min="5384" max="5384" width="5.625" style="395" customWidth="1"/>
    <col min="5385" max="5385" width="16.375" style="395" customWidth="1"/>
    <col min="5386" max="5386" width="51.5" style="395" customWidth="1"/>
    <col min="5387" max="5387" width="5.625" style="395" customWidth="1"/>
    <col min="5388" max="5388" width="16.375" style="395" customWidth="1"/>
    <col min="5389" max="5389" width="8.5" style="395" customWidth="1"/>
    <col min="5390" max="5638" width="9" style="395"/>
    <col min="5639" max="5639" width="51.625" style="395" customWidth="1"/>
    <col min="5640" max="5640" width="5.625" style="395" customWidth="1"/>
    <col min="5641" max="5641" width="16.375" style="395" customWidth="1"/>
    <col min="5642" max="5642" width="51.5" style="395" customWidth="1"/>
    <col min="5643" max="5643" width="5.625" style="395" customWidth="1"/>
    <col min="5644" max="5644" width="16.375" style="395" customWidth="1"/>
    <col min="5645" max="5645" width="8.5" style="395" customWidth="1"/>
    <col min="5646" max="5894" width="9" style="395"/>
    <col min="5895" max="5895" width="51.625" style="395" customWidth="1"/>
    <col min="5896" max="5896" width="5.625" style="395" customWidth="1"/>
    <col min="5897" max="5897" width="16.375" style="395" customWidth="1"/>
    <col min="5898" max="5898" width="51.5" style="395" customWidth="1"/>
    <col min="5899" max="5899" width="5.625" style="395" customWidth="1"/>
    <col min="5900" max="5900" width="16.375" style="395" customWidth="1"/>
    <col min="5901" max="5901" width="8.5" style="395" customWidth="1"/>
    <col min="5902" max="6150" width="9" style="395"/>
    <col min="6151" max="6151" width="51.625" style="395" customWidth="1"/>
    <col min="6152" max="6152" width="5.625" style="395" customWidth="1"/>
    <col min="6153" max="6153" width="16.375" style="395" customWidth="1"/>
    <col min="6154" max="6154" width="51.5" style="395" customWidth="1"/>
    <col min="6155" max="6155" width="5.625" style="395" customWidth="1"/>
    <col min="6156" max="6156" width="16.375" style="395" customWidth="1"/>
    <col min="6157" max="6157" width="8.5" style="395" customWidth="1"/>
    <col min="6158" max="6406" width="9" style="395"/>
    <col min="6407" max="6407" width="51.625" style="395" customWidth="1"/>
    <col min="6408" max="6408" width="5.625" style="395" customWidth="1"/>
    <col min="6409" max="6409" width="16.375" style="395" customWidth="1"/>
    <col min="6410" max="6410" width="51.5" style="395" customWidth="1"/>
    <col min="6411" max="6411" width="5.625" style="395" customWidth="1"/>
    <col min="6412" max="6412" width="16.375" style="395" customWidth="1"/>
    <col min="6413" max="6413" width="8.5" style="395" customWidth="1"/>
    <col min="6414" max="6662" width="9" style="395"/>
    <col min="6663" max="6663" width="51.625" style="395" customWidth="1"/>
    <col min="6664" max="6664" width="5.625" style="395" customWidth="1"/>
    <col min="6665" max="6665" width="16.375" style="395" customWidth="1"/>
    <col min="6666" max="6666" width="51.5" style="395" customWidth="1"/>
    <col min="6667" max="6667" width="5.625" style="395" customWidth="1"/>
    <col min="6668" max="6668" width="16.375" style="395" customWidth="1"/>
    <col min="6669" max="6669" width="8.5" style="395" customWidth="1"/>
    <col min="6670" max="6918" width="9" style="395"/>
    <col min="6919" max="6919" width="51.625" style="395" customWidth="1"/>
    <col min="6920" max="6920" width="5.625" style="395" customWidth="1"/>
    <col min="6921" max="6921" width="16.375" style="395" customWidth="1"/>
    <col min="6922" max="6922" width="51.5" style="395" customWidth="1"/>
    <col min="6923" max="6923" width="5.625" style="395" customWidth="1"/>
    <col min="6924" max="6924" width="16.375" style="395" customWidth="1"/>
    <col min="6925" max="6925" width="8.5" style="395" customWidth="1"/>
    <col min="6926" max="7174" width="9" style="395"/>
    <col min="7175" max="7175" width="51.625" style="395" customWidth="1"/>
    <col min="7176" max="7176" width="5.625" style="395" customWidth="1"/>
    <col min="7177" max="7177" width="16.375" style="395" customWidth="1"/>
    <col min="7178" max="7178" width="51.5" style="395" customWidth="1"/>
    <col min="7179" max="7179" width="5.625" style="395" customWidth="1"/>
    <col min="7180" max="7180" width="16.375" style="395" customWidth="1"/>
    <col min="7181" max="7181" width="8.5" style="395" customWidth="1"/>
    <col min="7182" max="7430" width="9" style="395"/>
    <col min="7431" max="7431" width="51.625" style="395" customWidth="1"/>
    <col min="7432" max="7432" width="5.625" style="395" customWidth="1"/>
    <col min="7433" max="7433" width="16.375" style="395" customWidth="1"/>
    <col min="7434" max="7434" width="51.5" style="395" customWidth="1"/>
    <col min="7435" max="7435" width="5.625" style="395" customWidth="1"/>
    <col min="7436" max="7436" width="16.375" style="395" customWidth="1"/>
    <col min="7437" max="7437" width="8.5" style="395" customWidth="1"/>
    <col min="7438" max="7686" width="9" style="395"/>
    <col min="7687" max="7687" width="51.625" style="395" customWidth="1"/>
    <col min="7688" max="7688" width="5.625" style="395" customWidth="1"/>
    <col min="7689" max="7689" width="16.375" style="395" customWidth="1"/>
    <col min="7690" max="7690" width="51.5" style="395" customWidth="1"/>
    <col min="7691" max="7691" width="5.625" style="395" customWidth="1"/>
    <col min="7692" max="7692" width="16.375" style="395" customWidth="1"/>
    <col min="7693" max="7693" width="8.5" style="395" customWidth="1"/>
    <col min="7694" max="7942" width="9" style="395"/>
    <col min="7943" max="7943" width="51.625" style="395" customWidth="1"/>
    <col min="7944" max="7944" width="5.625" style="395" customWidth="1"/>
    <col min="7945" max="7945" width="16.375" style="395" customWidth="1"/>
    <col min="7946" max="7946" width="51.5" style="395" customWidth="1"/>
    <col min="7947" max="7947" width="5.625" style="395" customWidth="1"/>
    <col min="7948" max="7948" width="16.375" style="395" customWidth="1"/>
    <col min="7949" max="7949" width="8.5" style="395" customWidth="1"/>
    <col min="7950" max="8198" width="9" style="395"/>
    <col min="8199" max="8199" width="51.625" style="395" customWidth="1"/>
    <col min="8200" max="8200" width="5.625" style="395" customWidth="1"/>
    <col min="8201" max="8201" width="16.375" style="395" customWidth="1"/>
    <col min="8202" max="8202" width="51.5" style="395" customWidth="1"/>
    <col min="8203" max="8203" width="5.625" style="395" customWidth="1"/>
    <col min="8204" max="8204" width="16.375" style="395" customWidth="1"/>
    <col min="8205" max="8205" width="8.5" style="395" customWidth="1"/>
    <col min="8206" max="8454" width="9" style="395"/>
    <col min="8455" max="8455" width="51.625" style="395" customWidth="1"/>
    <col min="8456" max="8456" width="5.625" style="395" customWidth="1"/>
    <col min="8457" max="8457" width="16.375" style="395" customWidth="1"/>
    <col min="8458" max="8458" width="51.5" style="395" customWidth="1"/>
    <col min="8459" max="8459" width="5.625" style="395" customWidth="1"/>
    <col min="8460" max="8460" width="16.375" style="395" customWidth="1"/>
    <col min="8461" max="8461" width="8.5" style="395" customWidth="1"/>
    <col min="8462" max="8710" width="9" style="395"/>
    <col min="8711" max="8711" width="51.625" style="395" customWidth="1"/>
    <col min="8712" max="8712" width="5.625" style="395" customWidth="1"/>
    <col min="8713" max="8713" width="16.375" style="395" customWidth="1"/>
    <col min="8714" max="8714" width="51.5" style="395" customWidth="1"/>
    <col min="8715" max="8715" width="5.625" style="395" customWidth="1"/>
    <col min="8716" max="8716" width="16.375" style="395" customWidth="1"/>
    <col min="8717" max="8717" width="8.5" style="395" customWidth="1"/>
    <col min="8718" max="8966" width="9" style="395"/>
    <col min="8967" max="8967" width="51.625" style="395" customWidth="1"/>
    <col min="8968" max="8968" width="5.625" style="395" customWidth="1"/>
    <col min="8969" max="8969" width="16.375" style="395" customWidth="1"/>
    <col min="8970" max="8970" width="51.5" style="395" customWidth="1"/>
    <col min="8971" max="8971" width="5.625" style="395" customWidth="1"/>
    <col min="8972" max="8972" width="16.375" style="395" customWidth="1"/>
    <col min="8973" max="8973" width="8.5" style="395" customWidth="1"/>
    <col min="8974" max="9222" width="9" style="395"/>
    <col min="9223" max="9223" width="51.625" style="395" customWidth="1"/>
    <col min="9224" max="9224" width="5.625" style="395" customWidth="1"/>
    <col min="9225" max="9225" width="16.375" style="395" customWidth="1"/>
    <col min="9226" max="9226" width="51.5" style="395" customWidth="1"/>
    <col min="9227" max="9227" width="5.625" style="395" customWidth="1"/>
    <col min="9228" max="9228" width="16.375" style="395" customWidth="1"/>
    <col min="9229" max="9229" width="8.5" style="395" customWidth="1"/>
    <col min="9230" max="9478" width="9" style="395"/>
    <col min="9479" max="9479" width="51.625" style="395" customWidth="1"/>
    <col min="9480" max="9480" width="5.625" style="395" customWidth="1"/>
    <col min="9481" max="9481" width="16.375" style="395" customWidth="1"/>
    <col min="9482" max="9482" width="51.5" style="395" customWidth="1"/>
    <col min="9483" max="9483" width="5.625" style="395" customWidth="1"/>
    <col min="9484" max="9484" width="16.375" style="395" customWidth="1"/>
    <col min="9485" max="9485" width="8.5" style="395" customWidth="1"/>
    <col min="9486" max="9734" width="9" style="395"/>
    <col min="9735" max="9735" width="51.625" style="395" customWidth="1"/>
    <col min="9736" max="9736" width="5.625" style="395" customWidth="1"/>
    <col min="9737" max="9737" width="16.375" style="395" customWidth="1"/>
    <col min="9738" max="9738" width="51.5" style="395" customWidth="1"/>
    <col min="9739" max="9739" width="5.625" style="395" customWidth="1"/>
    <col min="9740" max="9740" width="16.375" style="395" customWidth="1"/>
    <col min="9741" max="9741" width="8.5" style="395" customWidth="1"/>
    <col min="9742" max="9990" width="9" style="395"/>
    <col min="9991" max="9991" width="51.625" style="395" customWidth="1"/>
    <col min="9992" max="9992" width="5.625" style="395" customWidth="1"/>
    <col min="9993" max="9993" width="16.375" style="395" customWidth="1"/>
    <col min="9994" max="9994" width="51.5" style="395" customWidth="1"/>
    <col min="9995" max="9995" width="5.625" style="395" customWidth="1"/>
    <col min="9996" max="9996" width="16.375" style="395" customWidth="1"/>
    <col min="9997" max="9997" width="8.5" style="395" customWidth="1"/>
    <col min="9998" max="10246" width="9" style="395"/>
    <col min="10247" max="10247" width="51.625" style="395" customWidth="1"/>
    <col min="10248" max="10248" width="5.625" style="395" customWidth="1"/>
    <col min="10249" max="10249" width="16.375" style="395" customWidth="1"/>
    <col min="10250" max="10250" width="51.5" style="395" customWidth="1"/>
    <col min="10251" max="10251" width="5.625" style="395" customWidth="1"/>
    <col min="10252" max="10252" width="16.375" style="395" customWidth="1"/>
    <col min="10253" max="10253" width="8.5" style="395" customWidth="1"/>
    <col min="10254" max="10502" width="9" style="395"/>
    <col min="10503" max="10503" width="51.625" style="395" customWidth="1"/>
    <col min="10504" max="10504" width="5.625" style="395" customWidth="1"/>
    <col min="10505" max="10505" width="16.375" style="395" customWidth="1"/>
    <col min="10506" max="10506" width="51.5" style="395" customWidth="1"/>
    <col min="10507" max="10507" width="5.625" style="395" customWidth="1"/>
    <col min="10508" max="10508" width="16.375" style="395" customWidth="1"/>
    <col min="10509" max="10509" width="8.5" style="395" customWidth="1"/>
    <col min="10510" max="10758" width="9" style="395"/>
    <col min="10759" max="10759" width="51.625" style="395" customWidth="1"/>
    <col min="10760" max="10760" width="5.625" style="395" customWidth="1"/>
    <col min="10761" max="10761" width="16.375" style="395" customWidth="1"/>
    <col min="10762" max="10762" width="51.5" style="395" customWidth="1"/>
    <col min="10763" max="10763" width="5.625" style="395" customWidth="1"/>
    <col min="10764" max="10764" width="16.375" style="395" customWidth="1"/>
    <col min="10765" max="10765" width="8.5" style="395" customWidth="1"/>
    <col min="10766" max="11014" width="9" style="395"/>
    <col min="11015" max="11015" width="51.625" style="395" customWidth="1"/>
    <col min="11016" max="11016" width="5.625" style="395" customWidth="1"/>
    <col min="11017" max="11017" width="16.375" style="395" customWidth="1"/>
    <col min="11018" max="11018" width="51.5" style="395" customWidth="1"/>
    <col min="11019" max="11019" width="5.625" style="395" customWidth="1"/>
    <col min="11020" max="11020" width="16.375" style="395" customWidth="1"/>
    <col min="11021" max="11021" width="8.5" style="395" customWidth="1"/>
    <col min="11022" max="11270" width="9" style="395"/>
    <col min="11271" max="11271" width="51.625" style="395" customWidth="1"/>
    <col min="11272" max="11272" width="5.625" style="395" customWidth="1"/>
    <col min="11273" max="11273" width="16.375" style="395" customWidth="1"/>
    <col min="11274" max="11274" width="51.5" style="395" customWidth="1"/>
    <col min="11275" max="11275" width="5.625" style="395" customWidth="1"/>
    <col min="11276" max="11276" width="16.375" style="395" customWidth="1"/>
    <col min="11277" max="11277" width="8.5" style="395" customWidth="1"/>
    <col min="11278" max="11526" width="9" style="395"/>
    <col min="11527" max="11527" width="51.625" style="395" customWidth="1"/>
    <col min="11528" max="11528" width="5.625" style="395" customWidth="1"/>
    <col min="11529" max="11529" width="16.375" style="395" customWidth="1"/>
    <col min="11530" max="11530" width="51.5" style="395" customWidth="1"/>
    <col min="11531" max="11531" width="5.625" style="395" customWidth="1"/>
    <col min="11532" max="11532" width="16.375" style="395" customWidth="1"/>
    <col min="11533" max="11533" width="8.5" style="395" customWidth="1"/>
    <col min="11534" max="11782" width="9" style="395"/>
    <col min="11783" max="11783" width="51.625" style="395" customWidth="1"/>
    <col min="11784" max="11784" width="5.625" style="395" customWidth="1"/>
    <col min="11785" max="11785" width="16.375" style="395" customWidth="1"/>
    <col min="11786" max="11786" width="51.5" style="395" customWidth="1"/>
    <col min="11787" max="11787" width="5.625" style="395" customWidth="1"/>
    <col min="11788" max="11788" width="16.375" style="395" customWidth="1"/>
    <col min="11789" max="11789" width="8.5" style="395" customWidth="1"/>
    <col min="11790" max="12038" width="9" style="395"/>
    <col min="12039" max="12039" width="51.625" style="395" customWidth="1"/>
    <col min="12040" max="12040" width="5.625" style="395" customWidth="1"/>
    <col min="12041" max="12041" width="16.375" style="395" customWidth="1"/>
    <col min="12042" max="12042" width="51.5" style="395" customWidth="1"/>
    <col min="12043" max="12043" width="5.625" style="395" customWidth="1"/>
    <col min="12044" max="12044" width="16.375" style="395" customWidth="1"/>
    <col min="12045" max="12045" width="8.5" style="395" customWidth="1"/>
    <col min="12046" max="12294" width="9" style="395"/>
    <col min="12295" max="12295" width="51.625" style="395" customWidth="1"/>
    <col min="12296" max="12296" width="5.625" style="395" customWidth="1"/>
    <col min="12297" max="12297" width="16.375" style="395" customWidth="1"/>
    <col min="12298" max="12298" width="51.5" style="395" customWidth="1"/>
    <col min="12299" max="12299" width="5.625" style="395" customWidth="1"/>
    <col min="12300" max="12300" width="16.375" style="395" customWidth="1"/>
    <col min="12301" max="12301" width="8.5" style="395" customWidth="1"/>
    <col min="12302" max="12550" width="9" style="395"/>
    <col min="12551" max="12551" width="51.625" style="395" customWidth="1"/>
    <col min="12552" max="12552" width="5.625" style="395" customWidth="1"/>
    <col min="12553" max="12553" width="16.375" style="395" customWidth="1"/>
    <col min="12554" max="12554" width="51.5" style="395" customWidth="1"/>
    <col min="12555" max="12555" width="5.625" style="395" customWidth="1"/>
    <col min="12556" max="12556" width="16.375" style="395" customWidth="1"/>
    <col min="12557" max="12557" width="8.5" style="395" customWidth="1"/>
    <col min="12558" max="12806" width="9" style="395"/>
    <col min="12807" max="12807" width="51.625" style="395" customWidth="1"/>
    <col min="12808" max="12808" width="5.625" style="395" customWidth="1"/>
    <col min="12809" max="12809" width="16.375" style="395" customWidth="1"/>
    <col min="12810" max="12810" width="51.5" style="395" customWidth="1"/>
    <col min="12811" max="12811" width="5.625" style="395" customWidth="1"/>
    <col min="12812" max="12812" width="16.375" style="395" customWidth="1"/>
    <col min="12813" max="12813" width="8.5" style="395" customWidth="1"/>
    <col min="12814" max="13062" width="9" style="395"/>
    <col min="13063" max="13063" width="51.625" style="395" customWidth="1"/>
    <col min="13064" max="13064" width="5.625" style="395" customWidth="1"/>
    <col min="13065" max="13065" width="16.375" style="395" customWidth="1"/>
    <col min="13066" max="13066" width="51.5" style="395" customWidth="1"/>
    <col min="13067" max="13067" width="5.625" style="395" customWidth="1"/>
    <col min="13068" max="13068" width="16.375" style="395" customWidth="1"/>
    <col min="13069" max="13069" width="8.5" style="395" customWidth="1"/>
    <col min="13070" max="13318" width="9" style="395"/>
    <col min="13319" max="13319" width="51.625" style="395" customWidth="1"/>
    <col min="13320" max="13320" width="5.625" style="395" customWidth="1"/>
    <col min="13321" max="13321" width="16.375" style="395" customWidth="1"/>
    <col min="13322" max="13322" width="51.5" style="395" customWidth="1"/>
    <col min="13323" max="13323" width="5.625" style="395" customWidth="1"/>
    <col min="13324" max="13324" width="16.375" style="395" customWidth="1"/>
    <col min="13325" max="13325" width="8.5" style="395" customWidth="1"/>
    <col min="13326" max="13574" width="9" style="395"/>
    <col min="13575" max="13575" width="51.625" style="395" customWidth="1"/>
    <col min="13576" max="13576" width="5.625" style="395" customWidth="1"/>
    <col min="13577" max="13577" width="16.375" style="395" customWidth="1"/>
    <col min="13578" max="13578" width="51.5" style="395" customWidth="1"/>
    <col min="13579" max="13579" width="5.625" style="395" customWidth="1"/>
    <col min="13580" max="13580" width="16.375" style="395" customWidth="1"/>
    <col min="13581" max="13581" width="8.5" style="395" customWidth="1"/>
    <col min="13582" max="13830" width="9" style="395"/>
    <col min="13831" max="13831" width="51.625" style="395" customWidth="1"/>
    <col min="13832" max="13832" width="5.625" style="395" customWidth="1"/>
    <col min="13833" max="13833" width="16.375" style="395" customWidth="1"/>
    <col min="13834" max="13834" width="51.5" style="395" customWidth="1"/>
    <col min="13835" max="13835" width="5.625" style="395" customWidth="1"/>
    <col min="13836" max="13836" width="16.375" style="395" customWidth="1"/>
    <col min="13837" max="13837" width="8.5" style="395" customWidth="1"/>
    <col min="13838" max="14086" width="9" style="395"/>
    <col min="14087" max="14087" width="51.625" style="395" customWidth="1"/>
    <col min="14088" max="14088" width="5.625" style="395" customWidth="1"/>
    <col min="14089" max="14089" width="16.375" style="395" customWidth="1"/>
    <col min="14090" max="14090" width="51.5" style="395" customWidth="1"/>
    <col min="14091" max="14091" width="5.625" style="395" customWidth="1"/>
    <col min="14092" max="14092" width="16.375" style="395" customWidth="1"/>
    <col min="14093" max="14093" width="8.5" style="395" customWidth="1"/>
    <col min="14094" max="14342" width="9" style="395"/>
    <col min="14343" max="14343" width="51.625" style="395" customWidth="1"/>
    <col min="14344" max="14344" width="5.625" style="395" customWidth="1"/>
    <col min="14345" max="14345" width="16.375" style="395" customWidth="1"/>
    <col min="14346" max="14346" width="51.5" style="395" customWidth="1"/>
    <col min="14347" max="14347" width="5.625" style="395" customWidth="1"/>
    <col min="14348" max="14348" width="16.375" style="395" customWidth="1"/>
    <col min="14349" max="14349" width="8.5" style="395" customWidth="1"/>
    <col min="14350" max="14598" width="9" style="395"/>
    <col min="14599" max="14599" width="51.625" style="395" customWidth="1"/>
    <col min="14600" max="14600" width="5.625" style="395" customWidth="1"/>
    <col min="14601" max="14601" width="16.375" style="395" customWidth="1"/>
    <col min="14602" max="14602" width="51.5" style="395" customWidth="1"/>
    <col min="14603" max="14603" width="5.625" style="395" customWidth="1"/>
    <col min="14604" max="14604" width="16.375" style="395" customWidth="1"/>
    <col min="14605" max="14605" width="8.5" style="395" customWidth="1"/>
    <col min="14606" max="14854" width="9" style="395"/>
    <col min="14855" max="14855" width="51.625" style="395" customWidth="1"/>
    <col min="14856" max="14856" width="5.625" style="395" customWidth="1"/>
    <col min="14857" max="14857" width="16.375" style="395" customWidth="1"/>
    <col min="14858" max="14858" width="51.5" style="395" customWidth="1"/>
    <col min="14859" max="14859" width="5.625" style="395" customWidth="1"/>
    <col min="14860" max="14860" width="16.375" style="395" customWidth="1"/>
    <col min="14861" max="14861" width="8.5" style="395" customWidth="1"/>
    <col min="14862" max="15110" width="9" style="395"/>
    <col min="15111" max="15111" width="51.625" style="395" customWidth="1"/>
    <col min="15112" max="15112" width="5.625" style="395" customWidth="1"/>
    <col min="15113" max="15113" width="16.375" style="395" customWidth="1"/>
    <col min="15114" max="15114" width="51.5" style="395" customWidth="1"/>
    <col min="15115" max="15115" width="5.625" style="395" customWidth="1"/>
    <col min="15116" max="15116" width="16.375" style="395" customWidth="1"/>
    <col min="15117" max="15117" width="8.5" style="395" customWidth="1"/>
    <col min="15118" max="15366" width="9" style="395"/>
    <col min="15367" max="15367" width="51.625" style="395" customWidth="1"/>
    <col min="15368" max="15368" width="5.625" style="395" customWidth="1"/>
    <col min="15369" max="15369" width="16.375" style="395" customWidth="1"/>
    <col min="15370" max="15370" width="51.5" style="395" customWidth="1"/>
    <col min="15371" max="15371" width="5.625" style="395" customWidth="1"/>
    <col min="15372" max="15372" width="16.375" style="395" customWidth="1"/>
    <col min="15373" max="15373" width="8.5" style="395" customWidth="1"/>
    <col min="15374" max="15622" width="9" style="395"/>
    <col min="15623" max="15623" width="51.625" style="395" customWidth="1"/>
    <col min="15624" max="15624" width="5.625" style="395" customWidth="1"/>
    <col min="15625" max="15625" width="16.375" style="395" customWidth="1"/>
    <col min="15626" max="15626" width="51.5" style="395" customWidth="1"/>
    <col min="15627" max="15627" width="5.625" style="395" customWidth="1"/>
    <col min="15628" max="15628" width="16.375" style="395" customWidth="1"/>
    <col min="15629" max="15629" width="8.5" style="395" customWidth="1"/>
    <col min="15630" max="15878" width="9" style="395"/>
    <col min="15879" max="15879" width="51.625" style="395" customWidth="1"/>
    <col min="15880" max="15880" width="5.625" style="395" customWidth="1"/>
    <col min="15881" max="15881" width="16.375" style="395" customWidth="1"/>
    <col min="15882" max="15882" width="51.5" style="395" customWidth="1"/>
    <col min="15883" max="15883" width="5.625" style="395" customWidth="1"/>
    <col min="15884" max="15884" width="16.375" style="395" customWidth="1"/>
    <col min="15885" max="15885" width="8.5" style="395" customWidth="1"/>
    <col min="15886" max="16134" width="9" style="395"/>
    <col min="16135" max="16135" width="51.625" style="395" customWidth="1"/>
    <col min="16136" max="16136" width="5.625" style="395" customWidth="1"/>
    <col min="16137" max="16137" width="16.375" style="395" customWidth="1"/>
    <col min="16138" max="16138" width="51.5" style="395" customWidth="1"/>
    <col min="16139" max="16139" width="5.625" style="395" customWidth="1"/>
    <col min="16140" max="16140" width="16.375" style="395" customWidth="1"/>
    <col min="16141" max="16141" width="8.5" style="395" customWidth="1"/>
    <col min="16142" max="16384" width="9" style="395"/>
  </cols>
  <sheetData>
    <row r="1" spans="1:12" ht="28.55">
      <c r="A1" s="422" t="s">
        <v>69</v>
      </c>
      <c r="B1" s="422"/>
      <c r="C1" s="422"/>
      <c r="D1" s="422"/>
      <c r="E1" s="422"/>
      <c r="F1" s="422"/>
      <c r="G1" s="422"/>
      <c r="H1" s="422"/>
      <c r="I1" s="422"/>
      <c r="J1" s="422"/>
      <c r="K1" s="422"/>
      <c r="L1" s="422"/>
    </row>
    <row r="2" spans="1:12" ht="16.5" customHeight="1">
      <c r="A2" s="396" t="s">
        <v>70</v>
      </c>
      <c r="I2" s="423" t="s">
        <v>71</v>
      </c>
      <c r="J2" s="423"/>
      <c r="K2" s="423"/>
      <c r="L2" s="423"/>
    </row>
    <row r="3" spans="1:12" ht="15.45" customHeight="1">
      <c r="A3" s="428" t="s">
        <v>72</v>
      </c>
      <c r="B3" s="428" t="s">
        <v>73</v>
      </c>
      <c r="C3" s="424" t="s">
        <v>74</v>
      </c>
      <c r="D3" s="425"/>
      <c r="E3" s="425"/>
      <c r="F3" s="426"/>
      <c r="G3" s="428" t="s">
        <v>72</v>
      </c>
      <c r="H3" s="428" t="s">
        <v>73</v>
      </c>
      <c r="I3" s="424" t="s">
        <v>74</v>
      </c>
      <c r="J3" s="425"/>
      <c r="K3" s="425"/>
      <c r="L3" s="426"/>
    </row>
    <row r="4" spans="1:12" ht="19.55" customHeight="1">
      <c r="A4" s="429"/>
      <c r="B4" s="429"/>
      <c r="C4" s="397" t="s">
        <v>75</v>
      </c>
      <c r="D4" s="397" t="s">
        <v>76</v>
      </c>
      <c r="E4" s="397" t="s">
        <v>77</v>
      </c>
      <c r="F4" s="397" t="s">
        <v>78</v>
      </c>
      <c r="G4" s="429"/>
      <c r="H4" s="429"/>
      <c r="I4" s="397" t="s">
        <v>75</v>
      </c>
      <c r="J4" s="397" t="s">
        <v>76</v>
      </c>
      <c r="K4" s="397" t="s">
        <v>77</v>
      </c>
      <c r="L4" s="397" t="s">
        <v>78</v>
      </c>
    </row>
    <row r="5" spans="1:12" ht="15.45" customHeight="1">
      <c r="A5" s="398" t="s">
        <v>79</v>
      </c>
      <c r="B5" s="397" t="s">
        <v>80</v>
      </c>
      <c r="C5" s="399" t="s">
        <v>81</v>
      </c>
      <c r="D5" s="399" t="s">
        <v>81</v>
      </c>
      <c r="E5" s="399" t="s">
        <v>81</v>
      </c>
      <c r="F5" s="399" t="s">
        <v>81</v>
      </c>
      <c r="G5" s="398" t="s">
        <v>82</v>
      </c>
      <c r="H5" s="397" t="s">
        <v>83</v>
      </c>
      <c r="I5" s="399" t="s">
        <v>81</v>
      </c>
      <c r="J5" s="399" t="s">
        <v>81</v>
      </c>
      <c r="K5" s="399" t="s">
        <v>81</v>
      </c>
      <c r="L5" s="399" t="s">
        <v>81</v>
      </c>
    </row>
    <row r="6" spans="1:12" ht="15.45" customHeight="1">
      <c r="A6" s="400" t="s">
        <v>84</v>
      </c>
      <c r="B6" s="397" t="s">
        <v>85</v>
      </c>
      <c r="C6" s="401"/>
      <c r="D6" s="401"/>
      <c r="E6" s="401"/>
      <c r="F6" s="401"/>
      <c r="G6" s="400" t="s">
        <v>86</v>
      </c>
      <c r="H6" s="397" t="s">
        <v>87</v>
      </c>
      <c r="I6" s="401"/>
      <c r="J6" s="401"/>
      <c r="K6" s="401"/>
      <c r="L6" s="401"/>
    </row>
    <row r="7" spans="1:12" ht="15.45" customHeight="1">
      <c r="A7" s="400" t="s">
        <v>88</v>
      </c>
      <c r="B7" s="397" t="s">
        <v>89</v>
      </c>
      <c r="C7" s="401"/>
      <c r="D7" s="401"/>
      <c r="E7" s="401"/>
      <c r="F7" s="401"/>
      <c r="G7" s="400" t="s">
        <v>90</v>
      </c>
      <c r="H7" s="397" t="s">
        <v>91</v>
      </c>
      <c r="I7" s="401"/>
      <c r="J7" s="401"/>
      <c r="K7" s="401"/>
      <c r="L7" s="401"/>
    </row>
    <row r="8" spans="1:12" ht="15.45" customHeight="1">
      <c r="A8" s="400" t="s">
        <v>92</v>
      </c>
      <c r="B8" s="397" t="s">
        <v>93</v>
      </c>
      <c r="C8" s="401"/>
      <c r="D8" s="401"/>
      <c r="E8" s="401"/>
      <c r="F8" s="401"/>
      <c r="G8" s="400" t="s">
        <v>94</v>
      </c>
      <c r="H8" s="397" t="s">
        <v>95</v>
      </c>
      <c r="I8" s="401"/>
      <c r="J8" s="401"/>
      <c r="K8" s="401"/>
      <c r="L8" s="401"/>
    </row>
    <row r="9" spans="1:12" ht="15.45" customHeight="1">
      <c r="A9" s="400" t="s">
        <v>96</v>
      </c>
      <c r="B9" s="397" t="s">
        <v>97</v>
      </c>
      <c r="C9" s="401"/>
      <c r="D9" s="401"/>
      <c r="E9" s="401"/>
      <c r="F9" s="401"/>
      <c r="G9" s="400" t="s">
        <v>98</v>
      </c>
      <c r="H9" s="397" t="s">
        <v>99</v>
      </c>
      <c r="I9" s="401"/>
      <c r="J9" s="401"/>
      <c r="K9" s="401"/>
      <c r="L9" s="401"/>
    </row>
    <row r="10" spans="1:12" ht="15.45" customHeight="1">
      <c r="A10" s="400" t="s">
        <v>100</v>
      </c>
      <c r="B10" s="397" t="s">
        <v>101</v>
      </c>
      <c r="C10" s="401"/>
      <c r="D10" s="401"/>
      <c r="E10" s="401"/>
      <c r="F10" s="401"/>
      <c r="G10" s="400" t="s">
        <v>102</v>
      </c>
      <c r="H10" s="397" t="s">
        <v>103</v>
      </c>
      <c r="I10" s="401"/>
      <c r="J10" s="401"/>
      <c r="K10" s="401"/>
      <c r="L10" s="401"/>
    </row>
    <row r="11" spans="1:12" ht="15.45" customHeight="1">
      <c r="A11" s="400" t="s">
        <v>104</v>
      </c>
      <c r="B11" s="397" t="s">
        <v>105</v>
      </c>
      <c r="C11" s="401"/>
      <c r="D11" s="401"/>
      <c r="E11" s="401"/>
      <c r="F11" s="401"/>
      <c r="G11" s="400" t="s">
        <v>106</v>
      </c>
      <c r="H11" s="397" t="s">
        <v>107</v>
      </c>
      <c r="I11" s="401"/>
      <c r="J11" s="401"/>
      <c r="K11" s="401"/>
      <c r="L11" s="401"/>
    </row>
    <row r="12" spans="1:12" ht="15.45" customHeight="1">
      <c r="A12" s="400" t="s">
        <v>108</v>
      </c>
      <c r="B12" s="397" t="s">
        <v>109</v>
      </c>
      <c r="C12" s="401"/>
      <c r="D12" s="401"/>
      <c r="E12" s="401"/>
      <c r="F12" s="401"/>
      <c r="G12" s="400" t="s">
        <v>110</v>
      </c>
      <c r="H12" s="397" t="s">
        <v>111</v>
      </c>
      <c r="I12" s="401"/>
      <c r="J12" s="401"/>
      <c r="K12" s="401"/>
      <c r="L12" s="401"/>
    </row>
    <row r="13" spans="1:12" ht="15.45" customHeight="1">
      <c r="A13" s="400" t="s">
        <v>112</v>
      </c>
      <c r="B13" s="397" t="s">
        <v>113</v>
      </c>
      <c r="C13" s="401"/>
      <c r="D13" s="401"/>
      <c r="E13" s="401"/>
      <c r="F13" s="401"/>
      <c r="G13" s="400" t="s">
        <v>114</v>
      </c>
      <c r="H13" s="397" t="s">
        <v>115</v>
      </c>
      <c r="I13" s="401"/>
      <c r="J13" s="401"/>
      <c r="K13" s="401"/>
      <c r="L13" s="401"/>
    </row>
    <row r="14" spans="1:12" ht="15.45" customHeight="1">
      <c r="A14" s="400" t="s">
        <v>116</v>
      </c>
      <c r="B14" s="397" t="s">
        <v>117</v>
      </c>
      <c r="C14" s="401"/>
      <c r="D14" s="401"/>
      <c r="E14" s="401"/>
      <c r="F14" s="401"/>
      <c r="G14" s="400" t="s">
        <v>118</v>
      </c>
      <c r="H14" s="397" t="s">
        <v>119</v>
      </c>
      <c r="I14" s="401"/>
      <c r="J14" s="401"/>
      <c r="K14" s="401"/>
      <c r="L14" s="401"/>
    </row>
    <row r="15" spans="1:12" ht="15.45" customHeight="1">
      <c r="A15" s="400" t="s">
        <v>120</v>
      </c>
      <c r="B15" s="397" t="s">
        <v>121</v>
      </c>
      <c r="C15" s="401"/>
      <c r="D15" s="401"/>
      <c r="E15" s="401"/>
      <c r="F15" s="401"/>
      <c r="G15" s="400" t="s">
        <v>122</v>
      </c>
      <c r="H15" s="397" t="s">
        <v>123</v>
      </c>
      <c r="I15" s="401"/>
      <c r="J15" s="401"/>
      <c r="K15" s="401"/>
      <c r="L15" s="401"/>
    </row>
    <row r="16" spans="1:12" ht="15.45" customHeight="1">
      <c r="A16" s="400" t="s">
        <v>124</v>
      </c>
      <c r="B16" s="397" t="s">
        <v>125</v>
      </c>
      <c r="C16" s="401"/>
      <c r="D16" s="401"/>
      <c r="E16" s="401"/>
      <c r="F16" s="401"/>
      <c r="G16" s="400" t="s">
        <v>126</v>
      </c>
      <c r="H16" s="397" t="s">
        <v>127</v>
      </c>
      <c r="I16" s="401"/>
      <c r="J16" s="401"/>
      <c r="K16" s="401"/>
      <c r="L16" s="401"/>
    </row>
    <row r="17" spans="1:12" ht="15.45" customHeight="1">
      <c r="A17" s="400" t="s">
        <v>128</v>
      </c>
      <c r="B17" s="397" t="s">
        <v>129</v>
      </c>
      <c r="C17" s="401"/>
      <c r="D17" s="401"/>
      <c r="E17" s="401"/>
      <c r="F17" s="401"/>
      <c r="G17" s="400" t="s">
        <v>130</v>
      </c>
      <c r="H17" s="397" t="s">
        <v>131</v>
      </c>
      <c r="I17" s="401"/>
      <c r="J17" s="401"/>
      <c r="K17" s="401"/>
      <c r="L17" s="401"/>
    </row>
    <row r="18" spans="1:12" ht="15.45" customHeight="1">
      <c r="A18" s="400" t="s">
        <v>132</v>
      </c>
      <c r="B18" s="397" t="s">
        <v>133</v>
      </c>
      <c r="C18" s="401"/>
      <c r="D18" s="401"/>
      <c r="E18" s="401"/>
      <c r="F18" s="401"/>
      <c r="G18" s="400" t="s">
        <v>134</v>
      </c>
      <c r="H18" s="397" t="s">
        <v>135</v>
      </c>
      <c r="I18" s="401"/>
      <c r="J18" s="401"/>
      <c r="K18" s="401"/>
      <c r="L18" s="401"/>
    </row>
    <row r="19" spans="1:12" ht="15.45" customHeight="1">
      <c r="A19" s="400" t="s">
        <v>136</v>
      </c>
      <c r="B19" s="397" t="s">
        <v>137</v>
      </c>
      <c r="C19" s="401"/>
      <c r="D19" s="401"/>
      <c r="E19" s="401"/>
      <c r="F19" s="401"/>
      <c r="G19" s="400" t="s">
        <v>138</v>
      </c>
      <c r="H19" s="397" t="s">
        <v>139</v>
      </c>
      <c r="I19" s="401"/>
      <c r="J19" s="401"/>
      <c r="K19" s="401"/>
      <c r="L19" s="401"/>
    </row>
    <row r="20" spans="1:12" ht="15.45" customHeight="1">
      <c r="A20" s="400" t="s">
        <v>140</v>
      </c>
      <c r="B20" s="397" t="s">
        <v>141</v>
      </c>
      <c r="C20" s="401"/>
      <c r="D20" s="401"/>
      <c r="E20" s="401"/>
      <c r="F20" s="401"/>
      <c r="G20" s="400" t="s">
        <v>142</v>
      </c>
      <c r="H20" s="397" t="s">
        <v>143</v>
      </c>
      <c r="I20" s="401"/>
      <c r="J20" s="401"/>
      <c r="K20" s="401"/>
      <c r="L20" s="401"/>
    </row>
    <row r="21" spans="1:12" ht="15.45" customHeight="1">
      <c r="A21" s="400" t="s">
        <v>144</v>
      </c>
      <c r="B21" s="397" t="s">
        <v>145</v>
      </c>
      <c r="C21" s="401"/>
      <c r="D21" s="401"/>
      <c r="E21" s="401"/>
      <c r="F21" s="401"/>
      <c r="G21" s="400" t="s">
        <v>146</v>
      </c>
      <c r="H21" s="397" t="s">
        <v>147</v>
      </c>
      <c r="I21" s="401"/>
      <c r="J21" s="401"/>
      <c r="K21" s="401"/>
      <c r="L21" s="401"/>
    </row>
    <row r="22" spans="1:12" ht="15.45" customHeight="1">
      <c r="A22" s="400" t="s">
        <v>148</v>
      </c>
      <c r="B22" s="397" t="s">
        <v>149</v>
      </c>
      <c r="C22" s="401"/>
      <c r="D22" s="401"/>
      <c r="E22" s="401"/>
      <c r="F22" s="401"/>
      <c r="G22" s="400" t="s">
        <v>150</v>
      </c>
      <c r="H22" s="397" t="s">
        <v>151</v>
      </c>
      <c r="I22" s="401"/>
      <c r="J22" s="401"/>
      <c r="K22" s="401"/>
      <c r="L22" s="401"/>
    </row>
    <row r="23" spans="1:12" ht="15.45" customHeight="1">
      <c r="A23" s="400" t="s">
        <v>152</v>
      </c>
      <c r="B23" s="397" t="s">
        <v>153</v>
      </c>
      <c r="C23" s="401"/>
      <c r="D23" s="401"/>
      <c r="E23" s="401"/>
      <c r="F23" s="401"/>
      <c r="G23" s="400" t="s">
        <v>154</v>
      </c>
      <c r="H23" s="397" t="s">
        <v>155</v>
      </c>
      <c r="I23" s="401"/>
      <c r="J23" s="401"/>
      <c r="K23" s="401"/>
      <c r="L23" s="401"/>
    </row>
    <row r="24" spans="1:12" ht="15.45" customHeight="1">
      <c r="A24" s="400" t="s">
        <v>156</v>
      </c>
      <c r="B24" s="397" t="s">
        <v>157</v>
      </c>
      <c r="C24" s="401"/>
      <c r="D24" s="401"/>
      <c r="E24" s="401"/>
      <c r="F24" s="401"/>
      <c r="G24" s="400" t="s">
        <v>158</v>
      </c>
      <c r="H24" s="397" t="s">
        <v>159</v>
      </c>
      <c r="I24" s="401"/>
      <c r="J24" s="401"/>
      <c r="K24" s="401"/>
      <c r="L24" s="401"/>
    </row>
    <row r="25" spans="1:12" ht="15.45" customHeight="1">
      <c r="A25" s="400" t="s">
        <v>160</v>
      </c>
      <c r="B25" s="397" t="s">
        <v>161</v>
      </c>
      <c r="C25" s="401"/>
      <c r="D25" s="401"/>
      <c r="E25" s="401"/>
      <c r="F25" s="401"/>
      <c r="G25" s="400" t="s">
        <v>162</v>
      </c>
      <c r="H25" s="397" t="s">
        <v>163</v>
      </c>
      <c r="I25" s="401"/>
      <c r="J25" s="401"/>
      <c r="K25" s="401"/>
      <c r="L25" s="401"/>
    </row>
    <row r="26" spans="1:12" ht="15.45" customHeight="1">
      <c r="A26" s="400" t="s">
        <v>164</v>
      </c>
      <c r="B26" s="397" t="s">
        <v>165</v>
      </c>
      <c r="C26" s="401"/>
      <c r="D26" s="401"/>
      <c r="E26" s="401"/>
      <c r="F26" s="401"/>
      <c r="G26" s="400" t="s">
        <v>166</v>
      </c>
      <c r="H26" s="397" t="s">
        <v>167</v>
      </c>
      <c r="I26" s="401"/>
      <c r="J26" s="401"/>
      <c r="K26" s="401"/>
      <c r="L26" s="401"/>
    </row>
    <row r="27" spans="1:12" ht="15.45" customHeight="1">
      <c r="A27" s="400" t="s">
        <v>168</v>
      </c>
      <c r="B27" s="397" t="s">
        <v>169</v>
      </c>
      <c r="C27" s="401"/>
      <c r="D27" s="401"/>
      <c r="E27" s="401"/>
      <c r="F27" s="401"/>
      <c r="G27" s="400" t="s">
        <v>170</v>
      </c>
      <c r="H27" s="397" t="s">
        <v>171</v>
      </c>
      <c r="I27" s="401"/>
      <c r="J27" s="401"/>
      <c r="K27" s="401"/>
      <c r="L27" s="401"/>
    </row>
    <row r="28" spans="1:12" ht="15.45" customHeight="1">
      <c r="A28" s="400" t="s">
        <v>172</v>
      </c>
      <c r="B28" s="397" t="s">
        <v>173</v>
      </c>
      <c r="C28" s="401"/>
      <c r="D28" s="401"/>
      <c r="E28" s="401"/>
      <c r="F28" s="401"/>
      <c r="G28" s="400" t="s">
        <v>174</v>
      </c>
      <c r="H28" s="397" t="s">
        <v>175</v>
      </c>
      <c r="I28" s="401"/>
      <c r="J28" s="401"/>
      <c r="K28" s="401"/>
      <c r="L28" s="401"/>
    </row>
    <row r="29" spans="1:12" ht="15.45" customHeight="1">
      <c r="A29" s="400" t="s">
        <v>176</v>
      </c>
      <c r="B29" s="397" t="s">
        <v>177</v>
      </c>
      <c r="C29" s="401"/>
      <c r="D29" s="401"/>
      <c r="E29" s="401"/>
      <c r="F29" s="401"/>
      <c r="G29" s="400" t="s">
        <v>178</v>
      </c>
      <c r="H29" s="397" t="s">
        <v>179</v>
      </c>
      <c r="I29" s="401"/>
      <c r="J29" s="401"/>
      <c r="K29" s="401"/>
      <c r="L29" s="401"/>
    </row>
    <row r="30" spans="1:12" ht="15.45" customHeight="1">
      <c r="A30" s="400" t="s">
        <v>180</v>
      </c>
      <c r="B30" s="397" t="s">
        <v>181</v>
      </c>
      <c r="C30" s="401"/>
      <c r="D30" s="401"/>
      <c r="E30" s="401"/>
      <c r="F30" s="401"/>
      <c r="G30" s="400" t="s">
        <v>182</v>
      </c>
      <c r="H30" s="397" t="s">
        <v>183</v>
      </c>
      <c r="I30" s="401"/>
      <c r="J30" s="401"/>
      <c r="K30" s="401"/>
      <c r="L30" s="401"/>
    </row>
    <row r="31" spans="1:12" ht="15.45" customHeight="1">
      <c r="A31" s="400" t="s">
        <v>184</v>
      </c>
      <c r="B31" s="397" t="s">
        <v>185</v>
      </c>
      <c r="C31" s="401"/>
      <c r="D31" s="401"/>
      <c r="E31" s="401"/>
      <c r="F31" s="401"/>
      <c r="G31" s="400" t="s">
        <v>186</v>
      </c>
      <c r="H31" s="397" t="s">
        <v>187</v>
      </c>
      <c r="I31" s="401"/>
      <c r="J31" s="401"/>
      <c r="K31" s="401"/>
      <c r="L31" s="401"/>
    </row>
    <row r="32" spans="1:12" ht="15.45" customHeight="1">
      <c r="A32" s="402" t="s">
        <v>188</v>
      </c>
      <c r="B32" s="397" t="s">
        <v>189</v>
      </c>
      <c r="C32" s="403"/>
      <c r="D32" s="403"/>
      <c r="E32" s="403"/>
      <c r="F32" s="403"/>
      <c r="G32" s="400" t="s">
        <v>190</v>
      </c>
      <c r="H32" s="397" t="s">
        <v>191</v>
      </c>
      <c r="I32" s="401"/>
      <c r="J32" s="401"/>
      <c r="K32" s="401"/>
      <c r="L32" s="401"/>
    </row>
    <row r="33" spans="1:12" ht="15.45" customHeight="1">
      <c r="A33" s="398" t="s">
        <v>192</v>
      </c>
      <c r="B33" s="397" t="s">
        <v>193</v>
      </c>
      <c r="C33" s="399" t="s">
        <v>81</v>
      </c>
      <c r="D33" s="399" t="s">
        <v>81</v>
      </c>
      <c r="E33" s="399" t="s">
        <v>81</v>
      </c>
      <c r="F33" s="399" t="s">
        <v>81</v>
      </c>
      <c r="G33" s="400" t="s">
        <v>194</v>
      </c>
      <c r="H33" s="397" t="s">
        <v>195</v>
      </c>
      <c r="I33" s="401"/>
      <c r="J33" s="401"/>
      <c r="K33" s="401"/>
      <c r="L33" s="401"/>
    </row>
    <row r="34" spans="1:12" ht="15.45" customHeight="1">
      <c r="A34" s="400" t="s">
        <v>196</v>
      </c>
      <c r="B34" s="397" t="s">
        <v>197</v>
      </c>
      <c r="C34" s="401"/>
      <c r="D34" s="401"/>
      <c r="E34" s="401"/>
      <c r="F34" s="401"/>
      <c r="G34" s="402" t="s">
        <v>198</v>
      </c>
      <c r="H34" s="397" t="s">
        <v>199</v>
      </c>
      <c r="I34" s="401"/>
      <c r="J34" s="401"/>
      <c r="K34" s="401"/>
      <c r="L34" s="401"/>
    </row>
    <row r="35" spans="1:12" ht="15.45" customHeight="1">
      <c r="A35" s="400" t="s">
        <v>200</v>
      </c>
      <c r="B35" s="397" t="s">
        <v>201</v>
      </c>
      <c r="C35" s="401"/>
      <c r="D35" s="401"/>
      <c r="E35" s="401"/>
      <c r="F35" s="401"/>
      <c r="G35" s="398" t="s">
        <v>202</v>
      </c>
      <c r="H35" s="397" t="s">
        <v>203</v>
      </c>
      <c r="I35" s="399" t="s">
        <v>81</v>
      </c>
      <c r="J35" s="399" t="s">
        <v>81</v>
      </c>
      <c r="K35" s="399" t="s">
        <v>81</v>
      </c>
      <c r="L35" s="399" t="s">
        <v>81</v>
      </c>
    </row>
    <row r="36" spans="1:12" ht="15.45" customHeight="1">
      <c r="A36" s="400" t="s">
        <v>204</v>
      </c>
      <c r="B36" s="397" t="s">
        <v>205</v>
      </c>
      <c r="C36" s="401"/>
      <c r="D36" s="401"/>
      <c r="E36" s="401"/>
      <c r="F36" s="401"/>
      <c r="G36" s="400" t="s">
        <v>206</v>
      </c>
      <c r="H36" s="397" t="s">
        <v>207</v>
      </c>
      <c r="I36" s="401"/>
      <c r="J36" s="401"/>
      <c r="K36" s="401"/>
      <c r="L36" s="401"/>
    </row>
    <row r="37" spans="1:12" ht="15.45" customHeight="1">
      <c r="A37" s="400" t="s">
        <v>208</v>
      </c>
      <c r="B37" s="397" t="s">
        <v>209</v>
      </c>
      <c r="C37" s="401"/>
      <c r="D37" s="401"/>
      <c r="E37" s="401"/>
      <c r="F37" s="401"/>
      <c r="G37" s="400" t="s">
        <v>210</v>
      </c>
      <c r="H37" s="397" t="s">
        <v>211</v>
      </c>
      <c r="I37" s="401"/>
      <c r="J37" s="401"/>
      <c r="K37" s="401"/>
      <c r="L37" s="401"/>
    </row>
    <row r="38" spans="1:12" ht="15.45" customHeight="1">
      <c r="A38" s="400" t="s">
        <v>212</v>
      </c>
      <c r="B38" s="397" t="s">
        <v>213</v>
      </c>
      <c r="C38" s="401"/>
      <c r="D38" s="401"/>
      <c r="E38" s="401"/>
      <c r="F38" s="401"/>
      <c r="G38" s="400" t="s">
        <v>214</v>
      </c>
      <c r="H38" s="397" t="s">
        <v>215</v>
      </c>
      <c r="I38" s="401"/>
      <c r="J38" s="401"/>
      <c r="K38" s="401"/>
      <c r="L38" s="401"/>
    </row>
    <row r="39" spans="1:12" ht="15.45" customHeight="1">
      <c r="A39" s="400" t="s">
        <v>216</v>
      </c>
      <c r="B39" s="397" t="s">
        <v>217</v>
      </c>
      <c r="C39" s="401"/>
      <c r="D39" s="401"/>
      <c r="E39" s="401"/>
      <c r="F39" s="401"/>
      <c r="G39" s="400" t="s">
        <v>218</v>
      </c>
      <c r="H39" s="397" t="s">
        <v>219</v>
      </c>
      <c r="I39" s="401"/>
      <c r="J39" s="401"/>
      <c r="K39" s="401"/>
      <c r="L39" s="401"/>
    </row>
    <row r="40" spans="1:12" ht="15.45" customHeight="1">
      <c r="A40" s="400" t="s">
        <v>220</v>
      </c>
      <c r="B40" s="397" t="s">
        <v>221</v>
      </c>
      <c r="C40" s="401"/>
      <c r="D40" s="401"/>
      <c r="E40" s="401"/>
      <c r="F40" s="401"/>
      <c r="G40" s="400" t="s">
        <v>222</v>
      </c>
      <c r="H40" s="397" t="s">
        <v>223</v>
      </c>
      <c r="I40" s="401"/>
      <c r="J40" s="401"/>
      <c r="K40" s="401"/>
      <c r="L40" s="401"/>
    </row>
    <row r="41" spans="1:12" ht="15.45" customHeight="1">
      <c r="A41" s="400" t="s">
        <v>224</v>
      </c>
      <c r="B41" s="397" t="s">
        <v>225</v>
      </c>
      <c r="C41" s="401"/>
      <c r="D41" s="401"/>
      <c r="E41" s="401"/>
      <c r="F41" s="401"/>
      <c r="G41" s="400" t="s">
        <v>226</v>
      </c>
      <c r="H41" s="397" t="s">
        <v>227</v>
      </c>
      <c r="I41" s="401"/>
      <c r="J41" s="401"/>
      <c r="K41" s="401"/>
      <c r="L41" s="401"/>
    </row>
    <row r="42" spans="1:12" ht="15.45" customHeight="1">
      <c r="A42" s="400" t="s">
        <v>228</v>
      </c>
      <c r="B42" s="397" t="s">
        <v>229</v>
      </c>
      <c r="C42" s="401"/>
      <c r="D42" s="401"/>
      <c r="E42" s="401"/>
      <c r="F42" s="401"/>
      <c r="G42" s="400" t="s">
        <v>230</v>
      </c>
      <c r="H42" s="397" t="s">
        <v>231</v>
      </c>
      <c r="I42" s="401"/>
      <c r="J42" s="401"/>
      <c r="K42" s="401"/>
      <c r="L42" s="401"/>
    </row>
    <row r="43" spans="1:12" ht="15.45" customHeight="1">
      <c r="A43" s="400" t="s">
        <v>232</v>
      </c>
      <c r="B43" s="397" t="s">
        <v>233</v>
      </c>
      <c r="C43" s="401"/>
      <c r="D43" s="401"/>
      <c r="E43" s="401"/>
      <c r="F43" s="401"/>
      <c r="G43" s="400" t="s">
        <v>234</v>
      </c>
      <c r="H43" s="397" t="s">
        <v>235</v>
      </c>
      <c r="I43" s="401"/>
      <c r="J43" s="401"/>
      <c r="K43" s="401"/>
      <c r="L43" s="401"/>
    </row>
    <row r="44" spans="1:12" ht="15.45" customHeight="1">
      <c r="A44" s="400" t="s">
        <v>236</v>
      </c>
      <c r="B44" s="397" t="s">
        <v>237</v>
      </c>
      <c r="C44" s="401"/>
      <c r="D44" s="401"/>
      <c r="E44" s="401"/>
      <c r="F44" s="401"/>
      <c r="G44" s="400" t="s">
        <v>238</v>
      </c>
      <c r="H44" s="397" t="s">
        <v>239</v>
      </c>
      <c r="I44" s="401"/>
      <c r="J44" s="401"/>
      <c r="K44" s="401"/>
      <c r="L44" s="401"/>
    </row>
    <row r="45" spans="1:12" ht="15.45" customHeight="1">
      <c r="A45" s="400" t="s">
        <v>240</v>
      </c>
      <c r="B45" s="397" t="s">
        <v>241</v>
      </c>
      <c r="C45" s="401"/>
      <c r="D45" s="401"/>
      <c r="E45" s="401"/>
      <c r="F45" s="401"/>
      <c r="G45" s="400" t="s">
        <v>242</v>
      </c>
      <c r="H45" s="397" t="s">
        <v>243</v>
      </c>
      <c r="I45" s="401"/>
      <c r="J45" s="401"/>
      <c r="K45" s="401"/>
      <c r="L45" s="401"/>
    </row>
    <row r="46" spans="1:12" ht="15.45" customHeight="1">
      <c r="A46" s="400" t="s">
        <v>244</v>
      </c>
      <c r="B46" s="397" t="s">
        <v>245</v>
      </c>
      <c r="C46" s="401"/>
      <c r="D46" s="401"/>
      <c r="E46" s="401"/>
      <c r="F46" s="401"/>
      <c r="G46" s="400" t="s">
        <v>246</v>
      </c>
      <c r="H46" s="397" t="s">
        <v>247</v>
      </c>
      <c r="I46" s="401"/>
      <c r="J46" s="401"/>
      <c r="K46" s="401"/>
      <c r="L46" s="401"/>
    </row>
    <row r="47" spans="1:12" ht="15.45" customHeight="1">
      <c r="A47" s="400" t="s">
        <v>248</v>
      </c>
      <c r="B47" s="397" t="s">
        <v>249</v>
      </c>
      <c r="C47" s="401"/>
      <c r="D47" s="401"/>
      <c r="E47" s="401"/>
      <c r="F47" s="401"/>
      <c r="G47" s="400" t="s">
        <v>250</v>
      </c>
      <c r="H47" s="397" t="s">
        <v>251</v>
      </c>
      <c r="I47" s="401"/>
      <c r="J47" s="401"/>
      <c r="K47" s="401"/>
      <c r="L47" s="401"/>
    </row>
    <row r="48" spans="1:12" ht="15.45" customHeight="1">
      <c r="A48" s="400" t="s">
        <v>252</v>
      </c>
      <c r="B48" s="397" t="s">
        <v>253</v>
      </c>
      <c r="C48" s="401"/>
      <c r="D48" s="401"/>
      <c r="E48" s="401"/>
      <c r="F48" s="401"/>
      <c r="G48" s="400" t="s">
        <v>254</v>
      </c>
      <c r="H48" s="397" t="s">
        <v>255</v>
      </c>
      <c r="I48" s="401"/>
      <c r="J48" s="401"/>
      <c r="K48" s="401"/>
      <c r="L48" s="401"/>
    </row>
    <row r="49" spans="1:12" ht="15.45" customHeight="1">
      <c r="A49" s="400" t="s">
        <v>256</v>
      </c>
      <c r="B49" s="397" t="s">
        <v>257</v>
      </c>
      <c r="C49" s="401"/>
      <c r="D49" s="401"/>
      <c r="E49" s="401"/>
      <c r="F49" s="401"/>
      <c r="G49" s="400" t="s">
        <v>258</v>
      </c>
      <c r="H49" s="397" t="s">
        <v>259</v>
      </c>
      <c r="I49" s="401"/>
      <c r="J49" s="401"/>
      <c r="K49" s="401"/>
      <c r="L49" s="401"/>
    </row>
    <row r="50" spans="1:12" ht="15.45" customHeight="1">
      <c r="A50" s="400" t="s">
        <v>260</v>
      </c>
      <c r="B50" s="397" t="s">
        <v>261</v>
      </c>
      <c r="C50" s="401"/>
      <c r="D50" s="401"/>
      <c r="E50" s="401"/>
      <c r="F50" s="401"/>
      <c r="G50" s="400" t="s">
        <v>262</v>
      </c>
      <c r="H50" s="397" t="s">
        <v>263</v>
      </c>
      <c r="I50" s="401"/>
      <c r="J50" s="401"/>
      <c r="K50" s="401"/>
      <c r="L50" s="401"/>
    </row>
    <row r="51" spans="1:12" ht="15.45" customHeight="1">
      <c r="A51" s="400" t="s">
        <v>264</v>
      </c>
      <c r="B51" s="397" t="s">
        <v>265</v>
      </c>
      <c r="C51" s="401"/>
      <c r="D51" s="401"/>
      <c r="E51" s="401"/>
      <c r="F51" s="401"/>
      <c r="G51" s="402" t="s">
        <v>266</v>
      </c>
      <c r="H51" s="397" t="s">
        <v>267</v>
      </c>
      <c r="I51" s="401"/>
      <c r="J51" s="401"/>
      <c r="K51" s="401"/>
      <c r="L51" s="401"/>
    </row>
    <row r="52" spans="1:12" ht="15.45" customHeight="1">
      <c r="A52" s="400" t="s">
        <v>268</v>
      </c>
      <c r="B52" s="397" t="s">
        <v>269</v>
      </c>
      <c r="C52" s="401"/>
      <c r="D52" s="401"/>
      <c r="E52" s="401"/>
      <c r="F52" s="401"/>
      <c r="G52" s="402" t="s">
        <v>270</v>
      </c>
      <c r="H52" s="397" t="s">
        <v>271</v>
      </c>
      <c r="I52" s="401"/>
      <c r="J52" s="401"/>
      <c r="K52" s="401"/>
      <c r="L52" s="401"/>
    </row>
    <row r="53" spans="1:12" ht="15.45" customHeight="1">
      <c r="A53" s="400" t="s">
        <v>272</v>
      </c>
      <c r="B53" s="397" t="s">
        <v>273</v>
      </c>
      <c r="C53" s="401"/>
      <c r="D53" s="401"/>
      <c r="E53" s="401"/>
      <c r="F53" s="401"/>
      <c r="G53" s="398" t="s">
        <v>274</v>
      </c>
      <c r="H53" s="397" t="s">
        <v>275</v>
      </c>
      <c r="I53" s="399" t="s">
        <v>81</v>
      </c>
      <c r="J53" s="399" t="s">
        <v>81</v>
      </c>
      <c r="K53" s="399" t="s">
        <v>81</v>
      </c>
      <c r="L53" s="399" t="s">
        <v>81</v>
      </c>
    </row>
    <row r="54" spans="1:12" ht="15.45" customHeight="1">
      <c r="A54" s="400" t="s">
        <v>276</v>
      </c>
      <c r="B54" s="397" t="s">
        <v>277</v>
      </c>
      <c r="C54" s="401"/>
      <c r="D54" s="401"/>
      <c r="E54" s="401"/>
      <c r="F54" s="401"/>
      <c r="G54" s="400" t="s">
        <v>278</v>
      </c>
      <c r="H54" s="397" t="s">
        <v>279</v>
      </c>
      <c r="I54" s="401"/>
      <c r="J54" s="401"/>
      <c r="K54" s="401"/>
      <c r="L54" s="401"/>
    </row>
    <row r="55" spans="1:12" ht="15.45" customHeight="1">
      <c r="A55" s="400" t="s">
        <v>280</v>
      </c>
      <c r="B55" s="397" t="s">
        <v>281</v>
      </c>
      <c r="C55" s="401"/>
      <c r="D55" s="401"/>
      <c r="E55" s="401"/>
      <c r="F55" s="401"/>
      <c r="G55" s="400" t="s">
        <v>282</v>
      </c>
      <c r="H55" s="397" t="s">
        <v>283</v>
      </c>
      <c r="I55" s="401"/>
      <c r="J55" s="401"/>
      <c r="K55" s="401"/>
      <c r="L55" s="401"/>
    </row>
    <row r="56" spans="1:12" ht="15.45" customHeight="1">
      <c r="A56" s="400" t="s">
        <v>284</v>
      </c>
      <c r="B56" s="397" t="s">
        <v>285</v>
      </c>
      <c r="C56" s="401"/>
      <c r="D56" s="401"/>
      <c r="E56" s="401"/>
      <c r="F56" s="401"/>
      <c r="G56" s="400" t="s">
        <v>286</v>
      </c>
      <c r="H56" s="397" t="s">
        <v>287</v>
      </c>
      <c r="I56" s="401"/>
      <c r="J56" s="401"/>
      <c r="K56" s="401"/>
      <c r="L56" s="401"/>
    </row>
    <row r="57" spans="1:12" ht="15.45" customHeight="1">
      <c r="A57" s="400" t="s">
        <v>288</v>
      </c>
      <c r="B57" s="397" t="s">
        <v>289</v>
      </c>
      <c r="C57" s="401"/>
      <c r="D57" s="401"/>
      <c r="E57" s="401"/>
      <c r="F57" s="401"/>
      <c r="G57" s="400" t="s">
        <v>290</v>
      </c>
      <c r="H57" s="397" t="s">
        <v>291</v>
      </c>
      <c r="I57" s="401"/>
      <c r="J57" s="401"/>
      <c r="K57" s="401"/>
      <c r="L57" s="401"/>
    </row>
    <row r="58" spans="1:12" ht="15.45" customHeight="1">
      <c r="A58" s="400" t="s">
        <v>292</v>
      </c>
      <c r="B58" s="397" t="s">
        <v>293</v>
      </c>
      <c r="C58" s="401"/>
      <c r="D58" s="401"/>
      <c r="E58" s="401"/>
      <c r="F58" s="401"/>
      <c r="G58" s="400" t="s">
        <v>294</v>
      </c>
      <c r="H58" s="397" t="s">
        <v>295</v>
      </c>
      <c r="I58" s="401"/>
      <c r="J58" s="401"/>
      <c r="K58" s="401"/>
      <c r="L58" s="401"/>
    </row>
    <row r="59" spans="1:12" ht="15.45" customHeight="1">
      <c r="A59" s="402" t="s">
        <v>296</v>
      </c>
      <c r="B59" s="397" t="s">
        <v>297</v>
      </c>
      <c r="C59" s="401"/>
      <c r="D59" s="401"/>
      <c r="E59" s="401"/>
      <c r="F59" s="401"/>
      <c r="G59" s="400" t="s">
        <v>298</v>
      </c>
      <c r="H59" s="397" t="s">
        <v>299</v>
      </c>
      <c r="I59" s="401"/>
      <c r="J59" s="401"/>
      <c r="K59" s="401"/>
      <c r="L59" s="401"/>
    </row>
    <row r="60" spans="1:12" ht="15.45" customHeight="1">
      <c r="A60" s="400" t="s">
        <v>300</v>
      </c>
      <c r="B60" s="397" t="s">
        <v>301</v>
      </c>
      <c r="C60" s="404" t="s">
        <v>300</v>
      </c>
      <c r="D60" s="404"/>
      <c r="E60" s="404"/>
      <c r="F60" s="404"/>
      <c r="G60" s="400" t="s">
        <v>302</v>
      </c>
      <c r="H60" s="397" t="s">
        <v>303</v>
      </c>
      <c r="I60" s="401"/>
      <c r="J60" s="401"/>
      <c r="K60" s="401"/>
      <c r="L60" s="401"/>
    </row>
    <row r="61" spans="1:12" ht="15.45" customHeight="1">
      <c r="A61" s="400" t="s">
        <v>300</v>
      </c>
      <c r="B61" s="397" t="s">
        <v>304</v>
      </c>
      <c r="C61" s="404" t="s">
        <v>300</v>
      </c>
      <c r="D61" s="404"/>
      <c r="E61" s="404"/>
      <c r="F61" s="404"/>
      <c r="G61" s="400" t="s">
        <v>305</v>
      </c>
      <c r="H61" s="397" t="s">
        <v>306</v>
      </c>
      <c r="I61" s="401"/>
      <c r="J61" s="401"/>
      <c r="K61" s="401"/>
      <c r="L61" s="401"/>
    </row>
    <row r="62" spans="1:12" ht="15.45" customHeight="1">
      <c r="A62" s="400" t="s">
        <v>300</v>
      </c>
      <c r="B62" s="397" t="s">
        <v>307</v>
      </c>
      <c r="C62" s="404" t="s">
        <v>300</v>
      </c>
      <c r="D62" s="404"/>
      <c r="E62" s="404"/>
      <c r="F62" s="404"/>
      <c r="G62" s="400" t="s">
        <v>308</v>
      </c>
      <c r="H62" s="397" t="s">
        <v>309</v>
      </c>
      <c r="I62" s="401"/>
      <c r="J62" s="401"/>
      <c r="K62" s="401"/>
      <c r="L62" s="401"/>
    </row>
    <row r="63" spans="1:12" ht="15.45" customHeight="1">
      <c r="A63" s="400" t="s">
        <v>300</v>
      </c>
      <c r="B63" s="397" t="s">
        <v>310</v>
      </c>
      <c r="C63" s="404" t="s">
        <v>300</v>
      </c>
      <c r="D63" s="404"/>
      <c r="E63" s="404"/>
      <c r="F63" s="404"/>
      <c r="G63" s="400" t="s">
        <v>218</v>
      </c>
      <c r="H63" s="397" t="s">
        <v>311</v>
      </c>
      <c r="I63" s="401"/>
      <c r="J63" s="401"/>
      <c r="K63" s="401"/>
      <c r="L63" s="401"/>
    </row>
    <row r="64" spans="1:12" ht="15.45" customHeight="1">
      <c r="A64" s="400" t="s">
        <v>300</v>
      </c>
      <c r="B64" s="397" t="s">
        <v>312</v>
      </c>
      <c r="C64" s="404" t="s">
        <v>300</v>
      </c>
      <c r="D64" s="404"/>
      <c r="E64" s="404"/>
      <c r="F64" s="404"/>
      <c r="G64" s="400" t="s">
        <v>222</v>
      </c>
      <c r="H64" s="397" t="s">
        <v>313</v>
      </c>
      <c r="I64" s="401"/>
      <c r="J64" s="401"/>
      <c r="K64" s="401"/>
      <c r="L64" s="401"/>
    </row>
    <row r="65" spans="1:12" ht="15.45" customHeight="1">
      <c r="A65" s="400" t="s">
        <v>300</v>
      </c>
      <c r="B65" s="397" t="s">
        <v>314</v>
      </c>
      <c r="C65" s="404" t="s">
        <v>300</v>
      </c>
      <c r="D65" s="404"/>
      <c r="E65" s="404"/>
      <c r="F65" s="404"/>
      <c r="G65" s="400" t="s">
        <v>315</v>
      </c>
      <c r="H65" s="397" t="s">
        <v>316</v>
      </c>
      <c r="I65" s="401"/>
      <c r="J65" s="401"/>
      <c r="K65" s="401"/>
      <c r="L65" s="401"/>
    </row>
    <row r="66" spans="1:12" ht="15.45" customHeight="1">
      <c r="A66" s="400" t="s">
        <v>300</v>
      </c>
      <c r="B66" s="397" t="s">
        <v>317</v>
      </c>
      <c r="C66" s="404" t="s">
        <v>300</v>
      </c>
      <c r="D66" s="404"/>
      <c r="E66" s="404"/>
      <c r="F66" s="404"/>
      <c r="G66" s="400" t="s">
        <v>318</v>
      </c>
      <c r="H66" s="397" t="s">
        <v>319</v>
      </c>
      <c r="I66" s="401"/>
      <c r="J66" s="401"/>
      <c r="K66" s="401"/>
      <c r="L66" s="401"/>
    </row>
    <row r="67" spans="1:12" ht="15.45" customHeight="1">
      <c r="A67" s="400" t="s">
        <v>300</v>
      </c>
      <c r="B67" s="397" t="s">
        <v>320</v>
      </c>
      <c r="C67" s="404" t="s">
        <v>300</v>
      </c>
      <c r="D67" s="404"/>
      <c r="E67" s="404"/>
      <c r="F67" s="404"/>
      <c r="G67" s="400" t="s">
        <v>321</v>
      </c>
      <c r="H67" s="397" t="s">
        <v>322</v>
      </c>
      <c r="I67" s="401"/>
      <c r="J67" s="401"/>
      <c r="K67" s="401"/>
      <c r="L67" s="401"/>
    </row>
    <row r="68" spans="1:12" ht="15.45" customHeight="1">
      <c r="A68" s="400" t="s">
        <v>300</v>
      </c>
      <c r="B68" s="397" t="s">
        <v>323</v>
      </c>
      <c r="C68" s="404" t="s">
        <v>300</v>
      </c>
      <c r="D68" s="404"/>
      <c r="E68" s="404"/>
      <c r="F68" s="404"/>
      <c r="G68" s="400" t="s">
        <v>324</v>
      </c>
      <c r="H68" s="397" t="s">
        <v>325</v>
      </c>
      <c r="I68" s="401"/>
      <c r="J68" s="401"/>
      <c r="K68" s="401"/>
      <c r="L68" s="401"/>
    </row>
    <row r="69" spans="1:12" ht="15.45" customHeight="1">
      <c r="A69" s="400" t="s">
        <v>300</v>
      </c>
      <c r="B69" s="397" t="s">
        <v>326</v>
      </c>
      <c r="C69" s="404" t="s">
        <v>300</v>
      </c>
      <c r="D69" s="404"/>
      <c r="E69" s="404"/>
      <c r="F69" s="404"/>
      <c r="G69" s="400" t="s">
        <v>327</v>
      </c>
      <c r="H69" s="397" t="s">
        <v>328</v>
      </c>
      <c r="I69" s="401"/>
      <c r="J69" s="401"/>
      <c r="K69" s="401"/>
      <c r="L69" s="401"/>
    </row>
    <row r="70" spans="1:12" ht="15.45" customHeight="1">
      <c r="A70" s="400" t="s">
        <v>300</v>
      </c>
      <c r="B70" s="397" t="s">
        <v>329</v>
      </c>
      <c r="C70" s="404" t="s">
        <v>300</v>
      </c>
      <c r="D70" s="404"/>
      <c r="E70" s="404"/>
      <c r="F70" s="404"/>
      <c r="G70" s="400" t="s">
        <v>330</v>
      </c>
      <c r="H70" s="397" t="s">
        <v>331</v>
      </c>
      <c r="I70" s="401"/>
      <c r="J70" s="401"/>
      <c r="K70" s="401"/>
      <c r="L70" s="401"/>
    </row>
    <row r="71" spans="1:12" ht="15.45" customHeight="1">
      <c r="A71" s="400" t="s">
        <v>300</v>
      </c>
      <c r="B71" s="397" t="s">
        <v>332</v>
      </c>
      <c r="C71" s="404" t="s">
        <v>300</v>
      </c>
      <c r="D71" s="404"/>
      <c r="E71" s="404"/>
      <c r="F71" s="404"/>
      <c r="G71" s="400" t="s">
        <v>333</v>
      </c>
      <c r="H71" s="397" t="s">
        <v>334</v>
      </c>
      <c r="I71" s="401"/>
      <c r="J71" s="401"/>
      <c r="K71" s="401"/>
      <c r="L71" s="401"/>
    </row>
    <row r="72" spans="1:12" ht="15.45" customHeight="1">
      <c r="A72" s="400" t="s">
        <v>300</v>
      </c>
      <c r="B72" s="397" t="s">
        <v>335</v>
      </c>
      <c r="C72" s="404" t="s">
        <v>300</v>
      </c>
      <c r="D72" s="404"/>
      <c r="E72" s="404"/>
      <c r="F72" s="404"/>
      <c r="G72" s="400" t="s">
        <v>336</v>
      </c>
      <c r="H72" s="397" t="s">
        <v>337</v>
      </c>
      <c r="I72" s="401"/>
      <c r="J72" s="401"/>
      <c r="K72" s="401"/>
      <c r="L72" s="401"/>
    </row>
    <row r="73" spans="1:12" ht="15.45" customHeight="1">
      <c r="A73" s="400" t="s">
        <v>300</v>
      </c>
      <c r="B73" s="397" t="s">
        <v>338</v>
      </c>
      <c r="C73" s="404" t="s">
        <v>300</v>
      </c>
      <c r="D73" s="404"/>
      <c r="E73" s="404"/>
      <c r="F73" s="404"/>
      <c r="G73" s="400" t="s">
        <v>339</v>
      </c>
      <c r="H73" s="397" t="s">
        <v>340</v>
      </c>
      <c r="I73" s="401"/>
      <c r="J73" s="401"/>
      <c r="K73" s="401"/>
      <c r="L73" s="401"/>
    </row>
    <row r="74" spans="1:12" ht="15.45" customHeight="1">
      <c r="A74" s="400" t="s">
        <v>300</v>
      </c>
      <c r="B74" s="397" t="s">
        <v>341</v>
      </c>
      <c r="C74" s="404" t="s">
        <v>300</v>
      </c>
      <c r="D74" s="404"/>
      <c r="E74" s="404"/>
      <c r="F74" s="404"/>
      <c r="G74" s="400" t="s">
        <v>342</v>
      </c>
      <c r="H74" s="397" t="s">
        <v>343</v>
      </c>
      <c r="I74" s="401"/>
      <c r="J74" s="401"/>
      <c r="K74" s="401"/>
      <c r="L74" s="401"/>
    </row>
    <row r="75" spans="1:12" ht="15.45" customHeight="1">
      <c r="A75" s="400" t="s">
        <v>300</v>
      </c>
      <c r="B75" s="397" t="s">
        <v>344</v>
      </c>
      <c r="C75" s="404" t="s">
        <v>300</v>
      </c>
      <c r="D75" s="404"/>
      <c r="E75" s="404"/>
      <c r="F75" s="404"/>
      <c r="G75" s="400" t="s">
        <v>345</v>
      </c>
      <c r="H75" s="397" t="s">
        <v>346</v>
      </c>
      <c r="I75" s="401"/>
      <c r="J75" s="401"/>
      <c r="K75" s="401"/>
      <c r="L75" s="401"/>
    </row>
    <row r="76" spans="1:12" ht="15.45" customHeight="1">
      <c r="A76" s="400" t="s">
        <v>300</v>
      </c>
      <c r="B76" s="397" t="s">
        <v>347</v>
      </c>
      <c r="C76" s="404" t="s">
        <v>300</v>
      </c>
      <c r="D76" s="404"/>
      <c r="E76" s="404"/>
      <c r="F76" s="404"/>
      <c r="G76" s="400" t="s">
        <v>348</v>
      </c>
      <c r="H76" s="397" t="s">
        <v>349</v>
      </c>
      <c r="I76" s="401"/>
      <c r="J76" s="401"/>
      <c r="K76" s="401"/>
      <c r="L76" s="401"/>
    </row>
    <row r="77" spans="1:12" ht="15.45" customHeight="1">
      <c r="A77" s="400" t="s">
        <v>300</v>
      </c>
      <c r="B77" s="397" t="s">
        <v>350</v>
      </c>
      <c r="C77" s="404" t="s">
        <v>300</v>
      </c>
      <c r="D77" s="404"/>
      <c r="E77" s="404"/>
      <c r="F77" s="404"/>
      <c r="G77" s="400" t="s">
        <v>351</v>
      </c>
      <c r="H77" s="397" t="s">
        <v>352</v>
      </c>
      <c r="I77" s="401"/>
      <c r="J77" s="401"/>
      <c r="K77" s="401"/>
      <c r="L77" s="401"/>
    </row>
    <row r="78" spans="1:12" ht="15.45" customHeight="1">
      <c r="A78" s="400" t="s">
        <v>300</v>
      </c>
      <c r="B78" s="397" t="s">
        <v>353</v>
      </c>
      <c r="C78" s="404" t="s">
        <v>300</v>
      </c>
      <c r="D78" s="404"/>
      <c r="E78" s="404"/>
      <c r="F78" s="404"/>
      <c r="G78" s="397" t="s">
        <v>354</v>
      </c>
      <c r="H78" s="397" t="s">
        <v>355</v>
      </c>
      <c r="I78" s="401"/>
      <c r="J78" s="401"/>
      <c r="K78" s="401"/>
      <c r="L78" s="401"/>
    </row>
    <row r="79" spans="1:12" ht="15.45" customHeight="1">
      <c r="A79" s="400" t="s">
        <v>300</v>
      </c>
      <c r="B79" s="397" t="s">
        <v>356</v>
      </c>
      <c r="C79" s="404" t="s">
        <v>300</v>
      </c>
      <c r="D79" s="404"/>
      <c r="E79" s="404"/>
      <c r="F79" s="404"/>
      <c r="G79" s="400" t="s">
        <v>357</v>
      </c>
      <c r="H79" s="397" t="s">
        <v>358</v>
      </c>
      <c r="I79" s="401"/>
      <c r="J79" s="401"/>
      <c r="K79" s="401"/>
      <c r="L79" s="401"/>
    </row>
    <row r="80" spans="1:12" ht="15.45" customHeight="1">
      <c r="A80" s="400" t="s">
        <v>300</v>
      </c>
      <c r="B80" s="397" t="s">
        <v>359</v>
      </c>
      <c r="C80" s="404" t="s">
        <v>300</v>
      </c>
      <c r="D80" s="404"/>
      <c r="E80" s="404"/>
      <c r="F80" s="404"/>
      <c r="G80" s="402" t="s">
        <v>360</v>
      </c>
      <c r="H80" s="397" t="s">
        <v>361</v>
      </c>
      <c r="I80" s="401"/>
      <c r="J80" s="401"/>
      <c r="K80" s="401"/>
      <c r="L80" s="401"/>
    </row>
    <row r="81" spans="1:12" ht="15.45" customHeight="1">
      <c r="A81" s="402" t="s">
        <v>362</v>
      </c>
      <c r="B81" s="397" t="s">
        <v>363</v>
      </c>
      <c r="C81" s="401"/>
      <c r="D81" s="401"/>
      <c r="E81" s="401"/>
      <c r="F81" s="401"/>
      <c r="G81" s="402" t="s">
        <v>364</v>
      </c>
      <c r="H81" s="397" t="s">
        <v>365</v>
      </c>
      <c r="I81" s="401"/>
      <c r="J81" s="401"/>
      <c r="K81" s="401"/>
      <c r="L81" s="401"/>
    </row>
    <row r="82" spans="1:12" ht="23.95" customHeight="1">
      <c r="A82" s="427" t="s">
        <v>366</v>
      </c>
      <c r="B82" s="427" t="s">
        <v>300</v>
      </c>
      <c r="C82" s="427" t="s">
        <v>300</v>
      </c>
      <c r="D82" s="427"/>
      <c r="E82" s="427"/>
      <c r="F82" s="427"/>
      <c r="G82" s="427" t="s">
        <v>300</v>
      </c>
      <c r="H82" s="427" t="s">
        <v>300</v>
      </c>
      <c r="I82" s="427" t="s">
        <v>300</v>
      </c>
      <c r="J82" s="405"/>
      <c r="K82" s="405"/>
      <c r="L82" s="405"/>
    </row>
  </sheetData>
  <mergeCells count="9">
    <mergeCell ref="A1:L1"/>
    <mergeCell ref="I2:L2"/>
    <mergeCell ref="C3:F3"/>
    <mergeCell ref="I3:L3"/>
    <mergeCell ref="A82:I82"/>
    <mergeCell ref="A3:A4"/>
    <mergeCell ref="B3:B4"/>
    <mergeCell ref="G3:G4"/>
    <mergeCell ref="H3:H4"/>
  </mergeCells>
  <phoneticPr fontId="86" type="noConversion"/>
  <printOptions horizontalCentered="1"/>
  <pageMargins left="0.59055118110236204" right="0.59055118110236204" top="1.1811023622047201" bottom="0.59055118110236204" header="0.59055118110236204" footer="0.59055118110236204"/>
  <pageSetup paperSize="8" scale="75"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14"/>
  <sheetViews>
    <sheetView zoomScale="40" zoomScaleNormal="40" workbookViewId="0">
      <pane xSplit="7" ySplit="5" topLeftCell="H10" activePane="bottomRight" state="frozen"/>
      <selection pane="topRight"/>
      <selection pane="bottomLeft"/>
      <selection pane="bottomRight" activeCell="A13" sqref="A13"/>
    </sheetView>
  </sheetViews>
  <sheetFormatPr defaultColWidth="9" defaultRowHeight="12.9"/>
  <cols>
    <col min="1" max="1" width="12" style="373" customWidth="1"/>
    <col min="2" max="2" width="10.5" style="374" customWidth="1"/>
    <col min="3" max="3" width="25" style="373" customWidth="1"/>
    <col min="4" max="7" width="22.5" style="373" customWidth="1"/>
    <col min="8" max="65" width="10.25" style="373" customWidth="1"/>
    <col min="66" max="66" width="3.5" style="373" customWidth="1"/>
    <col min="67" max="67" width="22.25" style="373" customWidth="1"/>
    <col min="68" max="16384" width="9" style="373"/>
  </cols>
  <sheetData>
    <row r="1" spans="1:65" s="366" customFormat="1" ht="59.95" customHeight="1">
      <c r="A1" s="430" t="s">
        <v>367</v>
      </c>
      <c r="B1" s="430"/>
      <c r="C1" s="430"/>
      <c r="D1" s="430"/>
      <c r="E1" s="430"/>
      <c r="F1" s="430"/>
      <c r="G1" s="430"/>
      <c r="H1" s="430"/>
      <c r="I1" s="430"/>
      <c r="J1" s="430"/>
      <c r="K1" s="430"/>
      <c r="L1" s="430"/>
      <c r="M1" s="430"/>
      <c r="N1" s="430"/>
      <c r="O1" s="430"/>
      <c r="P1" s="430"/>
      <c r="Q1" s="430"/>
      <c r="R1" s="430"/>
      <c r="S1" s="430"/>
      <c r="T1" s="430"/>
      <c r="U1" s="430"/>
      <c r="V1" s="430"/>
      <c r="W1" s="430"/>
      <c r="X1" s="430"/>
      <c r="Y1" s="430"/>
      <c r="Z1" s="430"/>
      <c r="AA1" s="430"/>
      <c r="AB1" s="430"/>
      <c r="AC1" s="430"/>
      <c r="AD1" s="430"/>
      <c r="AE1" s="430"/>
      <c r="AF1" s="430"/>
      <c r="AG1" s="430"/>
      <c r="AH1" s="430"/>
      <c r="AI1" s="430"/>
      <c r="AJ1" s="430"/>
      <c r="AK1" s="430"/>
      <c r="AL1" s="430"/>
      <c r="AM1" s="430"/>
      <c r="AN1" s="430"/>
      <c r="AO1" s="430"/>
      <c r="AP1" s="430"/>
      <c r="AQ1" s="430"/>
      <c r="AR1" s="430"/>
      <c r="AS1" s="430"/>
      <c r="AT1" s="430"/>
      <c r="AU1" s="430"/>
      <c r="AV1" s="430"/>
      <c r="AW1" s="430"/>
      <c r="AX1" s="430"/>
      <c r="AY1" s="430"/>
      <c r="AZ1" s="430"/>
      <c r="BA1" s="430"/>
      <c r="BB1" s="430"/>
      <c r="BC1" s="430"/>
      <c r="BD1" s="430"/>
      <c r="BE1" s="430"/>
      <c r="BF1" s="430"/>
      <c r="BG1" s="430"/>
      <c r="BH1" s="430"/>
      <c r="BI1" s="430"/>
      <c r="BJ1" s="430"/>
      <c r="BK1" s="430"/>
      <c r="BL1" s="430"/>
      <c r="BM1" s="430"/>
    </row>
    <row r="2" spans="1:65" s="367" customFormat="1" ht="30.1" customHeight="1">
      <c r="A2" s="431" t="s">
        <v>368</v>
      </c>
      <c r="B2" s="431"/>
      <c r="C2" s="375"/>
      <c r="D2" s="375"/>
      <c r="E2" s="375"/>
      <c r="F2" s="375"/>
      <c r="G2" s="375"/>
      <c r="H2" s="375"/>
      <c r="I2" s="375"/>
      <c r="J2" s="375"/>
      <c r="K2" s="375"/>
      <c r="L2" s="375"/>
      <c r="M2" s="375"/>
      <c r="N2" s="375"/>
      <c r="O2" s="375"/>
      <c r="P2" s="375"/>
      <c r="Q2" s="375"/>
      <c r="R2" s="375"/>
      <c r="S2" s="375"/>
      <c r="T2" s="375"/>
      <c r="U2" s="375"/>
      <c r="V2" s="375"/>
      <c r="W2" s="375"/>
      <c r="X2" s="375"/>
      <c r="Y2" s="375"/>
      <c r="Z2" s="375"/>
      <c r="AA2" s="432"/>
      <c r="AB2" s="432"/>
      <c r="AC2" s="375"/>
      <c r="AD2" s="388"/>
      <c r="AE2" s="388"/>
      <c r="AF2" s="388"/>
      <c r="AG2" s="389" t="s">
        <v>369</v>
      </c>
      <c r="AH2" s="388"/>
      <c r="AI2" s="388"/>
      <c r="AJ2" s="388"/>
      <c r="AK2" s="388"/>
      <c r="AL2" s="388"/>
      <c r="AM2" s="388"/>
      <c r="AN2" s="388"/>
      <c r="AO2" s="388"/>
      <c r="AP2" s="388"/>
      <c r="AQ2" s="388"/>
      <c r="AR2" s="388"/>
      <c r="AS2" s="388"/>
      <c r="AT2" s="388"/>
      <c r="AU2" s="388"/>
      <c r="AV2" s="388"/>
      <c r="AW2" s="388"/>
      <c r="AX2" s="388"/>
      <c r="AY2" s="388"/>
      <c r="AZ2" s="388"/>
      <c r="BA2" s="388"/>
      <c r="BB2" s="388"/>
      <c r="BC2" s="388"/>
      <c r="BD2" s="388"/>
      <c r="BE2" s="388"/>
      <c r="BF2" s="388"/>
      <c r="BG2" s="388"/>
      <c r="BH2" s="388"/>
      <c r="BI2" s="390"/>
      <c r="BJ2" s="390"/>
      <c r="BK2" s="390"/>
      <c r="BL2" s="390"/>
      <c r="BM2" s="345" t="s">
        <v>370</v>
      </c>
    </row>
    <row r="3" spans="1:65" s="368" customFormat="1" ht="59.95" customHeight="1">
      <c r="A3" s="434" t="s">
        <v>371</v>
      </c>
      <c r="B3" s="438" t="s">
        <v>73</v>
      </c>
      <c r="C3" s="434" t="s">
        <v>372</v>
      </c>
      <c r="D3" s="433" t="s">
        <v>373</v>
      </c>
      <c r="E3" s="433"/>
      <c r="F3" s="433"/>
      <c r="G3" s="433"/>
      <c r="H3" s="433"/>
      <c r="I3" s="433"/>
      <c r="J3" s="433"/>
      <c r="K3" s="433"/>
      <c r="L3" s="433"/>
      <c r="M3" s="433"/>
      <c r="N3" s="433"/>
      <c r="O3" s="433"/>
      <c r="P3" s="433"/>
      <c r="Q3" s="433"/>
      <c r="R3" s="433"/>
      <c r="S3" s="433"/>
      <c r="T3" s="433"/>
      <c r="U3" s="433"/>
      <c r="V3" s="433"/>
      <c r="W3" s="433"/>
      <c r="X3" s="433"/>
      <c r="Y3" s="433"/>
      <c r="Z3" s="433"/>
      <c r="AA3" s="433"/>
      <c r="AB3" s="433"/>
      <c r="AC3" s="433"/>
      <c r="AD3" s="433"/>
      <c r="AE3" s="433"/>
      <c r="AF3" s="433"/>
      <c r="AG3" s="433"/>
      <c r="AH3" s="433"/>
      <c r="AI3" s="433"/>
      <c r="AJ3" s="433"/>
      <c r="AK3" s="433"/>
      <c r="AL3" s="433"/>
      <c r="AM3" s="433"/>
      <c r="AN3" s="433"/>
      <c r="AO3" s="433"/>
      <c r="AP3" s="433"/>
      <c r="AQ3" s="433"/>
      <c r="AR3" s="433"/>
      <c r="AS3" s="433"/>
      <c r="AT3" s="433"/>
      <c r="AU3" s="433"/>
      <c r="AV3" s="433"/>
      <c r="AW3" s="433"/>
      <c r="AX3" s="433"/>
      <c r="AY3" s="433"/>
      <c r="AZ3" s="433"/>
      <c r="BA3" s="433"/>
      <c r="BB3" s="433"/>
      <c r="BC3" s="433"/>
      <c r="BD3" s="433"/>
      <c r="BE3" s="433"/>
      <c r="BF3" s="433"/>
      <c r="BG3" s="433"/>
      <c r="BH3" s="433"/>
      <c r="BI3" s="433"/>
      <c r="BJ3" s="433"/>
      <c r="BK3" s="433"/>
      <c r="BL3" s="433"/>
      <c r="BM3" s="434" t="s">
        <v>374</v>
      </c>
    </row>
    <row r="4" spans="1:65" s="368" customFormat="1" ht="68.95" customHeight="1">
      <c r="A4" s="434"/>
      <c r="B4" s="438"/>
      <c r="C4" s="434"/>
      <c r="D4" s="434" t="s">
        <v>375</v>
      </c>
      <c r="E4" s="434"/>
      <c r="F4" s="434"/>
      <c r="G4" s="434"/>
      <c r="H4" s="434" t="s">
        <v>376</v>
      </c>
      <c r="I4" s="434"/>
      <c r="J4" s="434"/>
      <c r="K4" s="434"/>
      <c r="L4" s="434"/>
      <c r="M4" s="434" t="s">
        <v>377</v>
      </c>
      <c r="N4" s="434"/>
      <c r="O4" s="434"/>
      <c r="P4" s="434"/>
      <c r="Q4" s="434"/>
      <c r="R4" s="434" t="s">
        <v>378</v>
      </c>
      <c r="S4" s="434"/>
      <c r="T4" s="434"/>
      <c r="U4" s="434"/>
      <c r="V4" s="434" t="s">
        <v>379</v>
      </c>
      <c r="W4" s="434"/>
      <c r="X4" s="434"/>
      <c r="Y4" s="434"/>
      <c r="Z4" s="434" t="s">
        <v>380</v>
      </c>
      <c r="AA4" s="434"/>
      <c r="AB4" s="434"/>
      <c r="AC4" s="434"/>
      <c r="AD4" s="434" t="s">
        <v>381</v>
      </c>
      <c r="AE4" s="434"/>
      <c r="AF4" s="434"/>
      <c r="AG4" s="434"/>
      <c r="AH4" s="434" t="s">
        <v>382</v>
      </c>
      <c r="AI4" s="434"/>
      <c r="AJ4" s="434"/>
      <c r="AK4" s="434"/>
      <c r="AL4" s="434" t="s">
        <v>383</v>
      </c>
      <c r="AM4" s="434"/>
      <c r="AN4" s="434"/>
      <c r="AO4" s="434"/>
      <c r="AP4" s="435" t="s">
        <v>384</v>
      </c>
      <c r="AQ4" s="436"/>
      <c r="AR4" s="437" t="s">
        <v>385</v>
      </c>
      <c r="AS4" s="437"/>
      <c r="AT4" s="437"/>
      <c r="AU4" s="437"/>
      <c r="AV4" s="436"/>
      <c r="AW4" s="434" t="s">
        <v>386</v>
      </c>
      <c r="AX4" s="434"/>
      <c r="AY4" s="434"/>
      <c r="AZ4" s="434"/>
      <c r="BA4" s="434" t="s">
        <v>387</v>
      </c>
      <c r="BB4" s="434"/>
      <c r="BC4" s="434"/>
      <c r="BD4" s="434"/>
      <c r="BE4" s="434" t="s">
        <v>388</v>
      </c>
      <c r="BF4" s="434"/>
      <c r="BG4" s="434"/>
      <c r="BH4" s="434"/>
      <c r="BI4" s="434" t="s">
        <v>389</v>
      </c>
      <c r="BJ4" s="434"/>
      <c r="BK4" s="434"/>
      <c r="BL4" s="434"/>
      <c r="BM4" s="434"/>
    </row>
    <row r="5" spans="1:65" s="368" customFormat="1" ht="162" customHeight="1">
      <c r="A5" s="434"/>
      <c r="B5" s="438"/>
      <c r="C5" s="434"/>
      <c r="D5" s="376" t="s">
        <v>390</v>
      </c>
      <c r="E5" s="376" t="s">
        <v>391</v>
      </c>
      <c r="F5" s="376" t="s">
        <v>392</v>
      </c>
      <c r="G5" s="376" t="s">
        <v>393</v>
      </c>
      <c r="H5" s="376" t="s">
        <v>394</v>
      </c>
      <c r="I5" s="376" t="s">
        <v>390</v>
      </c>
      <c r="J5" s="376" t="s">
        <v>391</v>
      </c>
      <c r="K5" s="376" t="s">
        <v>392</v>
      </c>
      <c r="L5" s="376" t="s">
        <v>393</v>
      </c>
      <c r="M5" s="376" t="s">
        <v>395</v>
      </c>
      <c r="N5" s="376" t="s">
        <v>390</v>
      </c>
      <c r="O5" s="376" t="s">
        <v>391</v>
      </c>
      <c r="P5" s="376" t="s">
        <v>392</v>
      </c>
      <c r="Q5" s="376" t="s">
        <v>393</v>
      </c>
      <c r="R5" s="376" t="s">
        <v>390</v>
      </c>
      <c r="S5" s="376" t="s">
        <v>391</v>
      </c>
      <c r="T5" s="376" t="s">
        <v>392</v>
      </c>
      <c r="U5" s="376" t="s">
        <v>393</v>
      </c>
      <c r="V5" s="376" t="s">
        <v>390</v>
      </c>
      <c r="W5" s="376" t="s">
        <v>391</v>
      </c>
      <c r="X5" s="376" t="s">
        <v>392</v>
      </c>
      <c r="Y5" s="376" t="s">
        <v>393</v>
      </c>
      <c r="Z5" s="376" t="s">
        <v>390</v>
      </c>
      <c r="AA5" s="376" t="s">
        <v>391</v>
      </c>
      <c r="AB5" s="376" t="s">
        <v>392</v>
      </c>
      <c r="AC5" s="376" t="s">
        <v>393</v>
      </c>
      <c r="AD5" s="376" t="s">
        <v>390</v>
      </c>
      <c r="AE5" s="376" t="s">
        <v>391</v>
      </c>
      <c r="AF5" s="376" t="s">
        <v>392</v>
      </c>
      <c r="AG5" s="376" t="s">
        <v>393</v>
      </c>
      <c r="AH5" s="376" t="s">
        <v>390</v>
      </c>
      <c r="AI5" s="376" t="s">
        <v>391</v>
      </c>
      <c r="AJ5" s="376" t="s">
        <v>392</v>
      </c>
      <c r="AK5" s="376" t="s">
        <v>393</v>
      </c>
      <c r="AL5" s="376" t="s">
        <v>390</v>
      </c>
      <c r="AM5" s="376" t="s">
        <v>391</v>
      </c>
      <c r="AN5" s="376" t="s">
        <v>392</v>
      </c>
      <c r="AO5" s="376" t="s">
        <v>393</v>
      </c>
      <c r="AP5" s="376" t="s">
        <v>390</v>
      </c>
      <c r="AQ5" s="376" t="s">
        <v>393</v>
      </c>
      <c r="AR5" s="376" t="s">
        <v>396</v>
      </c>
      <c r="AS5" s="376" t="s">
        <v>390</v>
      </c>
      <c r="AT5" s="376" t="s">
        <v>391</v>
      </c>
      <c r="AU5" s="376" t="s">
        <v>392</v>
      </c>
      <c r="AV5" s="376" t="s">
        <v>393</v>
      </c>
      <c r="AW5" s="376" t="s">
        <v>390</v>
      </c>
      <c r="AX5" s="376" t="s">
        <v>391</v>
      </c>
      <c r="AY5" s="376" t="s">
        <v>392</v>
      </c>
      <c r="AZ5" s="376" t="s">
        <v>393</v>
      </c>
      <c r="BA5" s="376" t="s">
        <v>390</v>
      </c>
      <c r="BB5" s="376" t="s">
        <v>391</v>
      </c>
      <c r="BC5" s="376" t="s">
        <v>392</v>
      </c>
      <c r="BD5" s="376" t="s">
        <v>393</v>
      </c>
      <c r="BE5" s="376" t="s">
        <v>390</v>
      </c>
      <c r="BF5" s="376" t="s">
        <v>391</v>
      </c>
      <c r="BG5" s="376" t="s">
        <v>392</v>
      </c>
      <c r="BH5" s="376" t="s">
        <v>393</v>
      </c>
      <c r="BI5" s="376" t="s">
        <v>390</v>
      </c>
      <c r="BJ5" s="376" t="s">
        <v>391</v>
      </c>
      <c r="BK5" s="376" t="s">
        <v>392</v>
      </c>
      <c r="BL5" s="376" t="s">
        <v>393</v>
      </c>
      <c r="BM5" s="434"/>
    </row>
    <row r="6" spans="1:65" s="369" customFormat="1" ht="77.95" customHeight="1">
      <c r="A6" s="439" t="s">
        <v>397</v>
      </c>
      <c r="B6" s="440"/>
      <c r="C6" s="440"/>
      <c r="D6" s="377">
        <v>4</v>
      </c>
      <c r="E6" s="377">
        <v>5</v>
      </c>
      <c r="F6" s="377">
        <v>6</v>
      </c>
      <c r="G6" s="377">
        <v>7</v>
      </c>
      <c r="H6" s="377">
        <v>8</v>
      </c>
      <c r="I6" s="377">
        <v>9</v>
      </c>
      <c r="J6" s="377">
        <v>10</v>
      </c>
      <c r="K6" s="377">
        <v>11</v>
      </c>
      <c r="L6" s="377">
        <v>12</v>
      </c>
      <c r="M6" s="377">
        <v>13</v>
      </c>
      <c r="N6" s="377">
        <v>14</v>
      </c>
      <c r="O6" s="377">
        <v>15</v>
      </c>
      <c r="P6" s="377">
        <v>16</v>
      </c>
      <c r="Q6" s="377">
        <v>17</v>
      </c>
      <c r="R6" s="377">
        <v>18</v>
      </c>
      <c r="S6" s="377">
        <v>19</v>
      </c>
      <c r="T6" s="377">
        <v>20</v>
      </c>
      <c r="U6" s="377">
        <v>21</v>
      </c>
      <c r="V6" s="377">
        <v>22</v>
      </c>
      <c r="W6" s="377">
        <v>23</v>
      </c>
      <c r="X6" s="377">
        <v>24</v>
      </c>
      <c r="Y6" s="377">
        <v>25</v>
      </c>
      <c r="Z6" s="377">
        <v>26</v>
      </c>
      <c r="AA6" s="377">
        <v>27</v>
      </c>
      <c r="AB6" s="377">
        <v>28</v>
      </c>
      <c r="AC6" s="377">
        <v>29</v>
      </c>
      <c r="AD6" s="377">
        <v>30</v>
      </c>
      <c r="AE6" s="377">
        <v>31</v>
      </c>
      <c r="AF6" s="377">
        <v>32</v>
      </c>
      <c r="AG6" s="377">
        <v>33</v>
      </c>
      <c r="AH6" s="377">
        <v>34</v>
      </c>
      <c r="AI6" s="377">
        <v>35</v>
      </c>
      <c r="AJ6" s="377">
        <v>36</v>
      </c>
      <c r="AK6" s="377">
        <v>37</v>
      </c>
      <c r="AL6" s="377">
        <v>38</v>
      </c>
      <c r="AM6" s="377">
        <v>39</v>
      </c>
      <c r="AN6" s="377">
        <v>40</v>
      </c>
      <c r="AO6" s="377">
        <v>41</v>
      </c>
      <c r="AP6" s="377">
        <v>42</v>
      </c>
      <c r="AQ6" s="377">
        <v>43</v>
      </c>
      <c r="AR6" s="377">
        <v>44</v>
      </c>
      <c r="AS6" s="377">
        <v>45</v>
      </c>
      <c r="AT6" s="377">
        <v>46</v>
      </c>
      <c r="AU6" s="377">
        <v>47</v>
      </c>
      <c r="AV6" s="377">
        <v>48</v>
      </c>
      <c r="AW6" s="377">
        <v>49</v>
      </c>
      <c r="AX6" s="377">
        <v>50</v>
      </c>
      <c r="AY6" s="377">
        <v>51</v>
      </c>
      <c r="AZ6" s="377">
        <v>52</v>
      </c>
      <c r="BA6" s="377">
        <v>53</v>
      </c>
      <c r="BB6" s="377">
        <v>54</v>
      </c>
      <c r="BC6" s="377">
        <v>55</v>
      </c>
      <c r="BD6" s="377">
        <v>56</v>
      </c>
      <c r="BE6" s="377">
        <v>57</v>
      </c>
      <c r="BF6" s="377">
        <v>58</v>
      </c>
      <c r="BG6" s="377">
        <v>59</v>
      </c>
      <c r="BH6" s="377">
        <v>60</v>
      </c>
      <c r="BI6" s="377">
        <v>61</v>
      </c>
      <c r="BJ6" s="377">
        <v>62</v>
      </c>
      <c r="BK6" s="377">
        <v>63</v>
      </c>
      <c r="BL6" s="377">
        <v>64</v>
      </c>
      <c r="BM6" s="377">
        <v>65</v>
      </c>
    </row>
    <row r="7" spans="1:65" s="369" customFormat="1" ht="301.60000000000002" customHeight="1">
      <c r="A7" s="441"/>
      <c r="B7" s="442"/>
      <c r="C7" s="442"/>
      <c r="D7" s="378" t="s">
        <v>398</v>
      </c>
      <c r="E7" s="378" t="s">
        <v>399</v>
      </c>
      <c r="F7" s="378" t="s">
        <v>400</v>
      </c>
      <c r="G7" s="378" t="s">
        <v>401</v>
      </c>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c r="AW7" s="385"/>
      <c r="AX7" s="385"/>
      <c r="AY7" s="385"/>
      <c r="AZ7" s="385"/>
      <c r="BA7" s="385"/>
      <c r="BB7" s="385"/>
      <c r="BC7" s="385"/>
      <c r="BD7" s="385"/>
      <c r="BE7" s="385"/>
      <c r="BF7" s="385"/>
      <c r="BG7" s="385"/>
      <c r="BH7" s="385"/>
      <c r="BI7" s="385"/>
      <c r="BJ7" s="385"/>
      <c r="BK7" s="385"/>
      <c r="BL7" s="385"/>
      <c r="BM7" s="391"/>
    </row>
    <row r="8" spans="1:65" s="370" customFormat="1" ht="68.099999999999994" customHeight="1">
      <c r="A8" s="433" t="s">
        <v>402</v>
      </c>
      <c r="B8" s="433"/>
      <c r="C8" s="433"/>
      <c r="D8" s="379">
        <f>I8+N8+R8+V8+Z8+AD8+AH8+AL8+AP8+AS8+AW8+BA8+BE8+BI8</f>
        <v>0</v>
      </c>
      <c r="E8" s="379">
        <f>J8+O8+S8+W8+AA8+AE8+AI8+AM8+AT8+AX8+BB8+BF8+BJ8</f>
        <v>0</v>
      </c>
      <c r="F8" s="379">
        <f>K8+P8+T8+X8+AB8+AF8+AJ8+AN8+AU8+AY8+BC8+BG8+BK8</f>
        <v>0</v>
      </c>
      <c r="G8" s="379">
        <f>L8+Q8+U8+Y8+AC8+AG8+AK8+AO8+AQ8+AV8+AZ8+BD8+BH8+BL8</f>
        <v>0</v>
      </c>
      <c r="H8" s="379">
        <f>H10+H12</f>
        <v>0</v>
      </c>
      <c r="I8" s="379">
        <f t="shared" ref="I8:AQ8" si="0">I10+I12</f>
        <v>0</v>
      </c>
      <c r="J8" s="379">
        <f t="shared" si="0"/>
        <v>0</v>
      </c>
      <c r="K8" s="379">
        <f t="shared" si="0"/>
        <v>0</v>
      </c>
      <c r="L8" s="379">
        <f t="shared" si="0"/>
        <v>0</v>
      </c>
      <c r="M8" s="379">
        <f t="shared" si="0"/>
        <v>0</v>
      </c>
      <c r="N8" s="379">
        <f t="shared" si="0"/>
        <v>0</v>
      </c>
      <c r="O8" s="379">
        <f t="shared" si="0"/>
        <v>0</v>
      </c>
      <c r="P8" s="379">
        <f t="shared" si="0"/>
        <v>0</v>
      </c>
      <c r="Q8" s="379">
        <f t="shared" si="0"/>
        <v>0</v>
      </c>
      <c r="R8" s="379">
        <f t="shared" si="0"/>
        <v>0</v>
      </c>
      <c r="S8" s="379">
        <f t="shared" si="0"/>
        <v>0</v>
      </c>
      <c r="T8" s="379">
        <f t="shared" si="0"/>
        <v>0</v>
      </c>
      <c r="U8" s="379">
        <f t="shared" si="0"/>
        <v>0</v>
      </c>
      <c r="V8" s="379">
        <f t="shared" si="0"/>
        <v>0</v>
      </c>
      <c r="W8" s="379">
        <f t="shared" si="0"/>
        <v>0</v>
      </c>
      <c r="X8" s="379">
        <f t="shared" si="0"/>
        <v>0</v>
      </c>
      <c r="Y8" s="379">
        <f t="shared" si="0"/>
        <v>0</v>
      </c>
      <c r="Z8" s="379">
        <f t="shared" si="0"/>
        <v>0</v>
      </c>
      <c r="AA8" s="379">
        <f t="shared" si="0"/>
        <v>0</v>
      </c>
      <c r="AB8" s="379">
        <f t="shared" si="0"/>
        <v>0</v>
      </c>
      <c r="AC8" s="379">
        <f t="shared" si="0"/>
        <v>0</v>
      </c>
      <c r="AD8" s="379">
        <f t="shared" si="0"/>
        <v>0</v>
      </c>
      <c r="AE8" s="379">
        <f t="shared" si="0"/>
        <v>0</v>
      </c>
      <c r="AF8" s="379">
        <f t="shared" si="0"/>
        <v>0</v>
      </c>
      <c r="AG8" s="379">
        <f t="shared" si="0"/>
        <v>0</v>
      </c>
      <c r="AH8" s="379">
        <f t="shared" si="0"/>
        <v>0</v>
      </c>
      <c r="AI8" s="379">
        <f t="shared" si="0"/>
        <v>0</v>
      </c>
      <c r="AJ8" s="379">
        <f t="shared" si="0"/>
        <v>0</v>
      </c>
      <c r="AK8" s="379">
        <f t="shared" si="0"/>
        <v>0</v>
      </c>
      <c r="AL8" s="379">
        <f t="shared" si="0"/>
        <v>0</v>
      </c>
      <c r="AM8" s="379">
        <f t="shared" si="0"/>
        <v>0</v>
      </c>
      <c r="AN8" s="379">
        <f t="shared" si="0"/>
        <v>0</v>
      </c>
      <c r="AO8" s="379">
        <f t="shared" si="0"/>
        <v>0</v>
      </c>
      <c r="AP8" s="379">
        <f t="shared" si="0"/>
        <v>0</v>
      </c>
      <c r="AQ8" s="379">
        <f t="shared" si="0"/>
        <v>0</v>
      </c>
      <c r="AR8" s="379"/>
      <c r="AS8" s="379">
        <f t="shared" ref="AS8:BL8" si="1">AS10+AS12</f>
        <v>0</v>
      </c>
      <c r="AT8" s="379">
        <f t="shared" si="1"/>
        <v>0</v>
      </c>
      <c r="AU8" s="379">
        <f t="shared" si="1"/>
        <v>0</v>
      </c>
      <c r="AV8" s="379">
        <f t="shared" si="1"/>
        <v>0</v>
      </c>
      <c r="AW8" s="379">
        <f t="shared" si="1"/>
        <v>0</v>
      </c>
      <c r="AX8" s="379">
        <f t="shared" si="1"/>
        <v>0</v>
      </c>
      <c r="AY8" s="379">
        <f t="shared" si="1"/>
        <v>0</v>
      </c>
      <c r="AZ8" s="379">
        <f t="shared" si="1"/>
        <v>0</v>
      </c>
      <c r="BA8" s="379">
        <f t="shared" si="1"/>
        <v>0</v>
      </c>
      <c r="BB8" s="379">
        <f t="shared" si="1"/>
        <v>0</v>
      </c>
      <c r="BC8" s="379">
        <f t="shared" si="1"/>
        <v>0</v>
      </c>
      <c r="BD8" s="379">
        <f t="shared" si="1"/>
        <v>0</v>
      </c>
      <c r="BE8" s="379">
        <f t="shared" si="1"/>
        <v>0</v>
      </c>
      <c r="BF8" s="379">
        <f t="shared" si="1"/>
        <v>0</v>
      </c>
      <c r="BG8" s="379">
        <f t="shared" si="1"/>
        <v>0</v>
      </c>
      <c r="BH8" s="379">
        <f t="shared" si="1"/>
        <v>0</v>
      </c>
      <c r="BI8" s="379">
        <f t="shared" si="1"/>
        <v>0</v>
      </c>
      <c r="BJ8" s="379">
        <f t="shared" si="1"/>
        <v>0</v>
      </c>
      <c r="BK8" s="379">
        <f t="shared" si="1"/>
        <v>0</v>
      </c>
      <c r="BL8" s="379">
        <f t="shared" si="1"/>
        <v>0</v>
      </c>
      <c r="BM8" s="392"/>
    </row>
    <row r="9" spans="1:65" s="370" customFormat="1" ht="68.099999999999994" customHeight="1">
      <c r="A9" s="433" t="s">
        <v>403</v>
      </c>
      <c r="B9" s="433"/>
      <c r="C9" s="433"/>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c r="AW9" s="379"/>
      <c r="AX9" s="379"/>
      <c r="AY9" s="379"/>
      <c r="AZ9" s="379"/>
      <c r="BA9" s="379"/>
      <c r="BB9" s="379"/>
      <c r="BC9" s="379"/>
      <c r="BD9" s="379"/>
      <c r="BE9" s="379"/>
      <c r="BF9" s="379"/>
      <c r="BG9" s="379"/>
      <c r="BH9" s="379"/>
      <c r="BI9" s="379"/>
      <c r="BJ9" s="379"/>
      <c r="BK9" s="379"/>
      <c r="BL9" s="379"/>
      <c r="BM9" s="392"/>
    </row>
    <row r="10" spans="1:65" s="371" customFormat="1" ht="70.150000000000006" customHeight="1">
      <c r="A10" s="380"/>
      <c r="B10" s="381">
        <v>1</v>
      </c>
      <c r="C10" s="382"/>
      <c r="D10" s="379">
        <f>I10+N10+R10+V10+Z10+AD10+AH10+AL10+AP10+AS10+AW10+BA10+BE10+BI10</f>
        <v>0</v>
      </c>
      <c r="E10" s="379">
        <f>J10+O10+S10+W10+AA10+AE10+AI10+AM10+AT10+AX10+BB10+BF10+BJ10</f>
        <v>0</v>
      </c>
      <c r="F10" s="379">
        <f>K10+P10+T10+X10+AB10+AF10+AJ10+AN10+AU10+AY10+BC10+BG10+BK10</f>
        <v>0</v>
      </c>
      <c r="G10" s="379">
        <f>L10+Q10+U10+Y10+AC10+AG10+AK10+AO10+AQ10+AV10+AZ10+BD10+BH10+BL10</f>
        <v>0</v>
      </c>
      <c r="H10" s="386">
        <f>'05土地'!AD8</f>
        <v>0</v>
      </c>
      <c r="I10" s="386">
        <f>'05土地'!U8</f>
        <v>0</v>
      </c>
      <c r="J10" s="379">
        <f>'05土地'!Y8</f>
        <v>0</v>
      </c>
      <c r="K10" s="379">
        <f>'05土地'!AC8</f>
        <v>0</v>
      </c>
      <c r="L10" s="386">
        <f>'05土地'!AG8</f>
        <v>0</v>
      </c>
      <c r="M10" s="386">
        <f>'06房屋'!AG8</f>
        <v>0</v>
      </c>
      <c r="N10" s="386">
        <f>'06房屋'!X8</f>
        <v>0</v>
      </c>
      <c r="O10" s="386">
        <f>'06房屋'!AB8</f>
        <v>0</v>
      </c>
      <c r="P10" s="386">
        <f>'06房屋'!AF8</f>
        <v>0</v>
      </c>
      <c r="Q10" s="386">
        <f>'06房屋'!AJ8</f>
        <v>0</v>
      </c>
      <c r="R10" s="386">
        <f>'07股权'!F8</f>
        <v>0</v>
      </c>
      <c r="S10" s="386">
        <f>'07股权'!I8</f>
        <v>0</v>
      </c>
      <c r="T10" s="386">
        <f>'07股权'!L8</f>
        <v>0</v>
      </c>
      <c r="U10" s="386">
        <f>'07股权'!O8</f>
        <v>0</v>
      </c>
      <c r="V10" s="386">
        <f>'08债权'!I8</f>
        <v>0</v>
      </c>
      <c r="W10" s="386">
        <f>'08债权'!L8</f>
        <v>0</v>
      </c>
      <c r="X10" s="386">
        <f>'08债权'!O8</f>
        <v>0</v>
      </c>
      <c r="Y10" s="386">
        <f>'08债权'!R8</f>
        <v>0</v>
      </c>
      <c r="Z10" s="386">
        <f>'09私募基金'!O12</f>
        <v>0</v>
      </c>
      <c r="AA10" s="386">
        <f>'09私募基金'!P12</f>
        <v>0</v>
      </c>
      <c r="AB10" s="386">
        <f>'09私募基金'!Q12</f>
        <v>0</v>
      </c>
      <c r="AC10" s="386">
        <f>'09私募基金'!R12</f>
        <v>0</v>
      </c>
      <c r="AD10" s="386">
        <f>'10存货'!G8</f>
        <v>0</v>
      </c>
      <c r="AE10" s="386">
        <f>'10存货'!J8</f>
        <v>0</v>
      </c>
      <c r="AF10" s="386">
        <f>'10存货'!M8</f>
        <v>0</v>
      </c>
      <c r="AG10" s="386">
        <f>'10存货'!P8</f>
        <v>0</v>
      </c>
      <c r="AH10" s="386">
        <f>'11无形资产'!F8</f>
        <v>0</v>
      </c>
      <c r="AI10" s="386">
        <f>'11无形资产'!I8</f>
        <v>0</v>
      </c>
      <c r="AJ10" s="386">
        <f>'11无形资产'!L8</f>
        <v>0</v>
      </c>
      <c r="AK10" s="386">
        <f>'11无形资产'!O8</f>
        <v>0</v>
      </c>
      <c r="AL10" s="386">
        <f>'12特许经营'!G8</f>
        <v>0</v>
      </c>
      <c r="AM10" s="386">
        <f>'12特许经营'!H8</f>
        <v>0</v>
      </c>
      <c r="AN10" s="386">
        <f>'12特许经营'!I8</f>
        <v>0</v>
      </c>
      <c r="AO10" s="386">
        <f>'12特许经营'!J8</f>
        <v>0</v>
      </c>
      <c r="AP10" s="386">
        <f>'13数据资产'!R8</f>
        <v>0</v>
      </c>
      <c r="AQ10" s="386">
        <f>'13数据资产'!U8</f>
        <v>0</v>
      </c>
      <c r="AR10" s="386">
        <f>'14自然资源'!O8</f>
        <v>0</v>
      </c>
      <c r="AS10" s="386">
        <f>'14自然资源'!F8</f>
        <v>0</v>
      </c>
      <c r="AT10" s="386">
        <f>'14自然资源'!J8</f>
        <v>0</v>
      </c>
      <c r="AU10" s="386">
        <f>'14自然资源'!N8</f>
        <v>0</v>
      </c>
      <c r="AV10" s="386">
        <f>'14自然资源'!R8</f>
        <v>0</v>
      </c>
      <c r="AW10" s="386">
        <f>'15大型机器设备'!H8</f>
        <v>0</v>
      </c>
      <c r="AX10" s="386">
        <f>'15大型机器设备'!K8</f>
        <v>0</v>
      </c>
      <c r="AY10" s="386">
        <f>'15大型机器设备'!N8</f>
        <v>0</v>
      </c>
      <c r="AZ10" s="386">
        <f>'15大型机器设备'!Q8</f>
        <v>0</v>
      </c>
      <c r="BA10" s="386">
        <f>'16基础设施'!M8</f>
        <v>0</v>
      </c>
      <c r="BB10" s="386">
        <f>'16基础设施'!N8</f>
        <v>0</v>
      </c>
      <c r="BC10" s="386">
        <f>'16基础设施'!O8</f>
        <v>0</v>
      </c>
      <c r="BD10" s="386">
        <f>'16基础设施'!P8</f>
        <v>0</v>
      </c>
      <c r="BE10" s="386">
        <f>'17货币资金'!D7</f>
        <v>0</v>
      </c>
      <c r="BF10" s="386">
        <f>'17货币资金'!E7</f>
        <v>0</v>
      </c>
      <c r="BG10" s="386">
        <f>'17货币资金'!F7</f>
        <v>0</v>
      </c>
      <c r="BH10" s="386">
        <f>'17货币资金'!G7</f>
        <v>0</v>
      </c>
      <c r="BI10" s="386">
        <f>'18其他固定资产'!G8</f>
        <v>0</v>
      </c>
      <c r="BJ10" s="386">
        <f>'18其他固定资产'!J8</f>
        <v>0</v>
      </c>
      <c r="BK10" s="386">
        <f>'18其他固定资产'!M8</f>
        <v>0</v>
      </c>
      <c r="BL10" s="386">
        <f>'18其他固定资产'!P8</f>
        <v>0</v>
      </c>
      <c r="BM10" s="393"/>
    </row>
    <row r="11" spans="1:65" s="370" customFormat="1" ht="68.099999999999994" customHeight="1">
      <c r="A11" s="433" t="s">
        <v>404</v>
      </c>
      <c r="B11" s="433"/>
      <c r="C11" s="433"/>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c r="AW11" s="379"/>
      <c r="AX11" s="379"/>
      <c r="AY11" s="379"/>
      <c r="AZ11" s="379"/>
      <c r="BA11" s="379"/>
      <c r="BB11" s="379"/>
      <c r="BC11" s="379"/>
      <c r="BD11" s="379"/>
      <c r="BE11" s="379"/>
      <c r="BF11" s="379"/>
      <c r="BG11" s="379"/>
      <c r="BH11" s="379"/>
      <c r="BI11" s="379"/>
      <c r="BJ11" s="379"/>
      <c r="BK11" s="379"/>
      <c r="BL11" s="379"/>
      <c r="BM11" s="392"/>
    </row>
    <row r="12" spans="1:65" s="371" customFormat="1" ht="70.150000000000006" customHeight="1">
      <c r="A12" s="383"/>
      <c r="B12" s="381">
        <v>2</v>
      </c>
      <c r="C12" s="382"/>
      <c r="D12" s="379">
        <f>I12+N12+R12+V12+Z12+AD12+AH12+AL12+AP12+AS12+AW12+BA12+BE12+BI12</f>
        <v>0</v>
      </c>
      <c r="E12" s="379">
        <f>J12+O12+S12+W12+AA12+AE12+AI12+AM12+AT12+AX12+BB12+BF12+BJ12</f>
        <v>0</v>
      </c>
      <c r="F12" s="379">
        <f>K12+P12+T12+X12+AB12+AF12+AJ12+AN12+AU12+AY12+BC12+BG12+BK12</f>
        <v>0</v>
      </c>
      <c r="G12" s="379">
        <f>L12+Q12+U12+Y12+AC12+AG12+AK12+AO12+AQ12+AV12+AZ12+BD12+BH12+BL12</f>
        <v>0</v>
      </c>
      <c r="H12" s="386">
        <f>'05土地'!AD19</f>
        <v>0</v>
      </c>
      <c r="I12" s="386">
        <f>'05土地'!U19</f>
        <v>0</v>
      </c>
      <c r="J12" s="386">
        <f>'05土地'!Y19</f>
        <v>0</v>
      </c>
      <c r="K12" s="386">
        <f>'05土地'!AC19</f>
        <v>0</v>
      </c>
      <c r="L12" s="386">
        <f>'05土地'!AG19</f>
        <v>0</v>
      </c>
      <c r="M12" s="386">
        <f>'05土地'!AG18</f>
        <v>0</v>
      </c>
      <c r="N12" s="386">
        <f>'05土地'!X18</f>
        <v>0</v>
      </c>
      <c r="O12" s="386">
        <f>'05土地'!AB18</f>
        <v>0</v>
      </c>
      <c r="P12" s="386">
        <f>'05土地'!AF18</f>
        <v>0</v>
      </c>
      <c r="Q12" s="386">
        <f>'05土地'!AJ18</f>
        <v>0</v>
      </c>
      <c r="R12" s="386">
        <f>'07股权'!F19</f>
        <v>0</v>
      </c>
      <c r="S12" s="386">
        <f>'07股权'!I19</f>
        <v>0</v>
      </c>
      <c r="T12" s="386">
        <f>'07股权'!L19</f>
        <v>0</v>
      </c>
      <c r="U12" s="386">
        <f>'07股权'!O19</f>
        <v>0</v>
      </c>
      <c r="V12" s="386">
        <f>'08债权'!I19</f>
        <v>0</v>
      </c>
      <c r="W12" s="386">
        <f>'08债权'!L19</f>
        <v>0</v>
      </c>
      <c r="X12" s="386">
        <f>'08债权'!O19</f>
        <v>0</v>
      </c>
      <c r="Y12" s="386">
        <f>'08债权'!R19</f>
        <v>0</v>
      </c>
      <c r="Z12" s="386">
        <f>'09私募基金'!O22</f>
        <v>0</v>
      </c>
      <c r="AA12" s="386">
        <f>'09私募基金'!P22</f>
        <v>0</v>
      </c>
      <c r="AB12" s="386">
        <f>'09私募基金'!Q22</f>
        <v>0</v>
      </c>
      <c r="AC12" s="386">
        <f>'09私募基金'!R22</f>
        <v>0</v>
      </c>
      <c r="AD12" s="386">
        <f>'10存货'!G18</f>
        <v>0</v>
      </c>
      <c r="AE12" s="386">
        <f>'10存货'!J18</f>
        <v>0</v>
      </c>
      <c r="AF12" s="386">
        <f>'10存货'!M18</f>
        <v>0</v>
      </c>
      <c r="AG12" s="386">
        <f>'10存货'!P18</f>
        <v>0</v>
      </c>
      <c r="AH12" s="386">
        <f>'11无形资产'!F18</f>
        <v>0</v>
      </c>
      <c r="AI12" s="386">
        <f>'11无形资产'!I18</f>
        <v>0</v>
      </c>
      <c r="AJ12" s="386">
        <f>'11无形资产'!L18</f>
        <v>0</v>
      </c>
      <c r="AK12" s="386">
        <f>'11无形资产'!O18</f>
        <v>0</v>
      </c>
      <c r="AL12" s="386">
        <f>'12特许经营'!G23</f>
        <v>0</v>
      </c>
      <c r="AM12" s="386">
        <f>'12特许经营'!H23</f>
        <v>0</v>
      </c>
      <c r="AN12" s="386">
        <f>'12特许经营'!I23</f>
        <v>0</v>
      </c>
      <c r="AO12" s="386">
        <f>'12特许经营'!J23</f>
        <v>0</v>
      </c>
      <c r="AP12" s="386">
        <f>'13数据资产'!R14</f>
        <v>0</v>
      </c>
      <c r="AQ12" s="386">
        <f>'13数据资产'!U14</f>
        <v>0</v>
      </c>
      <c r="AR12" s="386">
        <f>'14自然资源'!O18</f>
        <v>0</v>
      </c>
      <c r="AS12" s="386">
        <f>'14自然资源'!F18</f>
        <v>0</v>
      </c>
      <c r="AT12" s="386">
        <f>'14自然资源'!J18</f>
        <v>0</v>
      </c>
      <c r="AU12" s="386">
        <f>'14自然资源'!N18</f>
        <v>0</v>
      </c>
      <c r="AV12" s="386">
        <f>'14自然资源'!R18</f>
        <v>0</v>
      </c>
      <c r="AW12" s="386">
        <f>'15大型机器设备'!H18</f>
        <v>0</v>
      </c>
      <c r="AX12" s="386">
        <f>'15大型机器设备'!K18</f>
        <v>0</v>
      </c>
      <c r="AY12" s="386">
        <f>'15大型机器设备'!N18</f>
        <v>0</v>
      </c>
      <c r="AZ12" s="386">
        <f>'15大型机器设备'!Q18</f>
        <v>0</v>
      </c>
      <c r="BA12" s="386">
        <f>'16基础设施'!M18</f>
        <v>0</v>
      </c>
      <c r="BB12" s="386">
        <f>'16基础设施'!N18</f>
        <v>0</v>
      </c>
      <c r="BC12" s="386">
        <f>'16基础设施'!O18</f>
        <v>0</v>
      </c>
      <c r="BD12" s="386">
        <f>'16基础设施'!P18</f>
        <v>0</v>
      </c>
      <c r="BE12" s="386">
        <f>'17货币资金'!D14</f>
        <v>0</v>
      </c>
      <c r="BF12" s="386">
        <f>'17货币资金'!E14</f>
        <v>0</v>
      </c>
      <c r="BG12" s="386">
        <f>'17货币资金'!F14</f>
        <v>0</v>
      </c>
      <c r="BH12" s="386">
        <f>'17货币资金'!G14</f>
        <v>0</v>
      </c>
      <c r="BI12" s="386">
        <f>'18其他固定资产'!G18</f>
        <v>0</v>
      </c>
      <c r="BJ12" s="386">
        <f>'18其他固定资产'!J18</f>
        <v>0</v>
      </c>
      <c r="BK12" s="386">
        <f>'18其他固定资产'!M18</f>
        <v>0</v>
      </c>
      <c r="BL12" s="386">
        <f>'18其他固定资产'!P18</f>
        <v>0</v>
      </c>
      <c r="BM12" s="393"/>
    </row>
    <row r="13" spans="1:65" s="352" customFormat="1" ht="79.5" customHeight="1">
      <c r="A13" s="357" t="s">
        <v>405</v>
      </c>
      <c r="B13" s="358"/>
      <c r="C13" s="358"/>
      <c r="D13" s="358"/>
      <c r="E13" s="358"/>
      <c r="F13" s="358"/>
      <c r="G13" s="358"/>
      <c r="H13" s="361"/>
      <c r="I13" s="361"/>
      <c r="J13" s="361"/>
      <c r="K13" s="361"/>
      <c r="L13" s="361"/>
      <c r="M13" s="361"/>
      <c r="N13" s="361"/>
      <c r="O13" s="361"/>
      <c r="P13" s="361"/>
      <c r="Q13" s="361"/>
      <c r="R13" s="361"/>
      <c r="S13" s="361"/>
      <c r="T13" s="361"/>
      <c r="U13" s="361"/>
      <c r="V13" s="361"/>
      <c r="W13" s="361"/>
      <c r="X13" s="361"/>
      <c r="Y13" s="361"/>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364"/>
      <c r="BB13" s="364"/>
      <c r="BC13" s="364"/>
      <c r="BD13" s="364"/>
      <c r="BE13" s="364"/>
      <c r="BF13" s="364"/>
      <c r="BG13" s="364"/>
      <c r="BH13" s="364"/>
      <c r="BI13" s="364"/>
      <c r="BJ13" s="364"/>
      <c r="BK13" s="364"/>
      <c r="BL13" s="364"/>
      <c r="BM13" s="365"/>
    </row>
    <row r="14" spans="1:65" s="372" customFormat="1" ht="40.1" customHeight="1">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c r="AW14" s="387"/>
      <c r="AX14" s="387"/>
      <c r="AY14" s="387"/>
      <c r="AZ14" s="387"/>
      <c r="BA14" s="387"/>
      <c r="BB14" s="387"/>
      <c r="BC14" s="387"/>
      <c r="BD14" s="387"/>
      <c r="BE14" s="387"/>
      <c r="BF14" s="387"/>
      <c r="BG14" s="387"/>
      <c r="BH14" s="387"/>
      <c r="BI14" s="387"/>
      <c r="BJ14" s="387"/>
      <c r="BK14" s="387"/>
      <c r="BL14" s="387"/>
      <c r="BM14" s="394"/>
    </row>
  </sheetData>
  <mergeCells count="28">
    <mergeCell ref="BM3:BM5"/>
    <mergeCell ref="A8:C8"/>
    <mergeCell ref="A9:C9"/>
    <mergeCell ref="A11:C11"/>
    <mergeCell ref="A3:A5"/>
    <mergeCell ref="B3:B5"/>
    <mergeCell ref="C3:C5"/>
    <mergeCell ref="BA4:BD4"/>
    <mergeCell ref="BE4:BH4"/>
    <mergeCell ref="BI4:BL4"/>
    <mergeCell ref="A6:C6"/>
    <mergeCell ref="A7:C7"/>
    <mergeCell ref="A1:BM1"/>
    <mergeCell ref="A2:B2"/>
    <mergeCell ref="AA2:AB2"/>
    <mergeCell ref="D3:BL3"/>
    <mergeCell ref="D4:G4"/>
    <mergeCell ref="H4:L4"/>
    <mergeCell ref="M4:Q4"/>
    <mergeCell ref="R4:U4"/>
    <mergeCell ref="V4:Y4"/>
    <mergeCell ref="Z4:AC4"/>
    <mergeCell ref="AD4:AG4"/>
    <mergeCell ref="AH4:AK4"/>
    <mergeCell ref="AL4:AO4"/>
    <mergeCell ref="AP4:AQ4"/>
    <mergeCell ref="AR4:AV4"/>
    <mergeCell ref="AW4:AZ4"/>
  </mergeCells>
  <phoneticPr fontId="86" type="noConversion"/>
  <printOptions horizontalCentered="1"/>
  <pageMargins left="0.25" right="0.25" top="0.75" bottom="0.75" header="0.29861111111111099" footer="0.29861111111111099"/>
  <pageSetup paperSize="8" scale="21" orientation="landscape" r:id="rId1"/>
  <headerFooter scaleWithDoc="0" alignWithMargins="0"/>
  <colBreaks count="1" manualBreakCount="1">
    <brk id="2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50"/>
  <sheetViews>
    <sheetView topLeftCell="A49" zoomScale="55" zoomScaleNormal="55" workbookViewId="0">
      <selection activeCell="U6" sqref="U6"/>
    </sheetView>
  </sheetViews>
  <sheetFormatPr defaultColWidth="7.875" defaultRowHeight="12.9"/>
  <cols>
    <col min="1" max="1" width="6.25" style="323" customWidth="1"/>
    <col min="2" max="2" width="15" style="323" customWidth="1"/>
    <col min="3" max="3" width="12.25" style="323" customWidth="1"/>
    <col min="4" max="4" width="17.625" style="323" customWidth="1"/>
    <col min="5" max="5" width="15.375" style="323" customWidth="1"/>
    <col min="6" max="6" width="17.875" style="323" customWidth="1"/>
    <col min="7" max="7" width="21.625" style="323" customWidth="1"/>
    <col min="8" max="8" width="12.375" style="323" customWidth="1"/>
    <col min="9" max="9" width="18.375" style="323" customWidth="1"/>
    <col min="10" max="11" width="16.375" style="323" customWidth="1"/>
    <col min="12" max="13" width="14.75" style="323" customWidth="1"/>
    <col min="14" max="15" width="16.875" style="323" customWidth="1"/>
    <col min="16" max="16" width="19" style="323" customWidth="1"/>
    <col min="17" max="17" width="12.25" style="323" customWidth="1"/>
    <col min="18" max="252" width="7.875" style="323"/>
    <col min="253" max="253" width="6.25" style="323" customWidth="1"/>
    <col min="254" max="254" width="15" style="323" customWidth="1"/>
    <col min="255" max="255" width="9.75" style="323" customWidth="1"/>
    <col min="256" max="256" width="12.25" style="323" customWidth="1"/>
    <col min="257" max="257" width="17.625" style="323" customWidth="1"/>
    <col min="258" max="258" width="15.375" style="323" customWidth="1"/>
    <col min="259" max="259" width="17.875" style="323" customWidth="1"/>
    <col min="260" max="260" width="18.375" style="323" customWidth="1"/>
    <col min="261" max="261" width="12.5" style="323" customWidth="1"/>
    <col min="262" max="262" width="12.375" style="323" customWidth="1"/>
    <col min="263" max="263" width="13.125" style="323" customWidth="1"/>
    <col min="264" max="264" width="27.25" style="323" customWidth="1"/>
    <col min="265" max="265" width="22.625" style="323" customWidth="1"/>
    <col min="266" max="267" width="16.375" style="323" customWidth="1"/>
    <col min="268" max="268" width="24.375" style="323" customWidth="1"/>
    <col min="269" max="269" width="20.5" style="323" customWidth="1"/>
    <col min="270" max="270" width="23.25" style="323" customWidth="1"/>
    <col min="271" max="271" width="16.875" style="323" customWidth="1"/>
    <col min="272" max="272" width="20.75" style="323" customWidth="1"/>
    <col min="273" max="273" width="12.25" style="323" customWidth="1"/>
    <col min="274" max="508" width="7.875" style="323"/>
    <col min="509" max="509" width="6.25" style="323" customWidth="1"/>
    <col min="510" max="510" width="15" style="323" customWidth="1"/>
    <col min="511" max="511" width="9.75" style="323" customWidth="1"/>
    <col min="512" max="512" width="12.25" style="323" customWidth="1"/>
    <col min="513" max="513" width="17.625" style="323" customWidth="1"/>
    <col min="514" max="514" width="15.375" style="323" customWidth="1"/>
    <col min="515" max="515" width="17.875" style="323" customWidth="1"/>
    <col min="516" max="516" width="18.375" style="323" customWidth="1"/>
    <col min="517" max="517" width="12.5" style="323" customWidth="1"/>
    <col min="518" max="518" width="12.375" style="323" customWidth="1"/>
    <col min="519" max="519" width="13.125" style="323" customWidth="1"/>
    <col min="520" max="520" width="27.25" style="323" customWidth="1"/>
    <col min="521" max="521" width="22.625" style="323" customWidth="1"/>
    <col min="522" max="523" width="16.375" style="323" customWidth="1"/>
    <col min="524" max="524" width="24.375" style="323" customWidth="1"/>
    <col min="525" max="525" width="20.5" style="323" customWidth="1"/>
    <col min="526" max="526" width="23.25" style="323" customWidth="1"/>
    <col min="527" max="527" width="16.875" style="323" customWidth="1"/>
    <col min="528" max="528" width="20.75" style="323" customWidth="1"/>
    <col min="529" max="529" width="12.25" style="323" customWidth="1"/>
    <col min="530" max="764" width="7.875" style="323"/>
    <col min="765" max="765" width="6.25" style="323" customWidth="1"/>
    <col min="766" max="766" width="15" style="323" customWidth="1"/>
    <col min="767" max="767" width="9.75" style="323" customWidth="1"/>
    <col min="768" max="768" width="12.25" style="323" customWidth="1"/>
    <col min="769" max="769" width="17.625" style="323" customWidth="1"/>
    <col min="770" max="770" width="15.375" style="323" customWidth="1"/>
    <col min="771" max="771" width="17.875" style="323" customWidth="1"/>
    <col min="772" max="772" width="18.375" style="323" customWidth="1"/>
    <col min="773" max="773" width="12.5" style="323" customWidth="1"/>
    <col min="774" max="774" width="12.375" style="323" customWidth="1"/>
    <col min="775" max="775" width="13.125" style="323" customWidth="1"/>
    <col min="776" max="776" width="27.25" style="323" customWidth="1"/>
    <col min="777" max="777" width="22.625" style="323" customWidth="1"/>
    <col min="778" max="779" width="16.375" style="323" customWidth="1"/>
    <col min="780" max="780" width="24.375" style="323" customWidth="1"/>
    <col min="781" max="781" width="20.5" style="323" customWidth="1"/>
    <col min="782" max="782" width="23.25" style="323" customWidth="1"/>
    <col min="783" max="783" width="16.875" style="323" customWidth="1"/>
    <col min="784" max="784" width="20.75" style="323" customWidth="1"/>
    <col min="785" max="785" width="12.25" style="323" customWidth="1"/>
    <col min="786" max="1020" width="7.875" style="323"/>
    <col min="1021" max="1021" width="6.25" style="323" customWidth="1"/>
    <col min="1022" max="1022" width="15" style="323" customWidth="1"/>
    <col min="1023" max="1023" width="9.75" style="323" customWidth="1"/>
    <col min="1024" max="1024" width="12.25" style="323" customWidth="1"/>
    <col min="1025" max="1025" width="17.625" style="323" customWidth="1"/>
    <col min="1026" max="1026" width="15.375" style="323" customWidth="1"/>
    <col min="1027" max="1027" width="17.875" style="323" customWidth="1"/>
    <col min="1028" max="1028" width="18.375" style="323" customWidth="1"/>
    <col min="1029" max="1029" width="12.5" style="323" customWidth="1"/>
    <col min="1030" max="1030" width="12.375" style="323" customWidth="1"/>
    <col min="1031" max="1031" width="13.125" style="323" customWidth="1"/>
    <col min="1032" max="1032" width="27.25" style="323" customWidth="1"/>
    <col min="1033" max="1033" width="22.625" style="323" customWidth="1"/>
    <col min="1034" max="1035" width="16.375" style="323" customWidth="1"/>
    <col min="1036" max="1036" width="24.375" style="323" customWidth="1"/>
    <col min="1037" max="1037" width="20.5" style="323" customWidth="1"/>
    <col min="1038" max="1038" width="23.25" style="323" customWidth="1"/>
    <col min="1039" max="1039" width="16.875" style="323" customWidth="1"/>
    <col min="1040" max="1040" width="20.75" style="323" customWidth="1"/>
    <col min="1041" max="1041" width="12.25" style="323" customWidth="1"/>
    <col min="1042" max="1276" width="7.875" style="323"/>
    <col min="1277" max="1277" width="6.25" style="323" customWidth="1"/>
    <col min="1278" max="1278" width="15" style="323" customWidth="1"/>
    <col min="1279" max="1279" width="9.75" style="323" customWidth="1"/>
    <col min="1280" max="1280" width="12.25" style="323" customWidth="1"/>
    <col min="1281" max="1281" width="17.625" style="323" customWidth="1"/>
    <col min="1282" max="1282" width="15.375" style="323" customWidth="1"/>
    <col min="1283" max="1283" width="17.875" style="323" customWidth="1"/>
    <col min="1284" max="1284" width="18.375" style="323" customWidth="1"/>
    <col min="1285" max="1285" width="12.5" style="323" customWidth="1"/>
    <col min="1286" max="1286" width="12.375" style="323" customWidth="1"/>
    <col min="1287" max="1287" width="13.125" style="323" customWidth="1"/>
    <col min="1288" max="1288" width="27.25" style="323" customWidth="1"/>
    <col min="1289" max="1289" width="22.625" style="323" customWidth="1"/>
    <col min="1290" max="1291" width="16.375" style="323" customWidth="1"/>
    <col min="1292" max="1292" width="24.375" style="323" customWidth="1"/>
    <col min="1293" max="1293" width="20.5" style="323" customWidth="1"/>
    <col min="1294" max="1294" width="23.25" style="323" customWidth="1"/>
    <col min="1295" max="1295" width="16.875" style="323" customWidth="1"/>
    <col min="1296" max="1296" width="20.75" style="323" customWidth="1"/>
    <col min="1297" max="1297" width="12.25" style="323" customWidth="1"/>
    <col min="1298" max="1532" width="7.875" style="323"/>
    <col min="1533" max="1533" width="6.25" style="323" customWidth="1"/>
    <col min="1534" max="1534" width="15" style="323" customWidth="1"/>
    <col min="1535" max="1535" width="9.75" style="323" customWidth="1"/>
    <col min="1536" max="1536" width="12.25" style="323" customWidth="1"/>
    <col min="1537" max="1537" width="17.625" style="323" customWidth="1"/>
    <col min="1538" max="1538" width="15.375" style="323" customWidth="1"/>
    <col min="1539" max="1539" width="17.875" style="323" customWidth="1"/>
    <col min="1540" max="1540" width="18.375" style="323" customWidth="1"/>
    <col min="1541" max="1541" width="12.5" style="323" customWidth="1"/>
    <col min="1542" max="1542" width="12.375" style="323" customWidth="1"/>
    <col min="1543" max="1543" width="13.125" style="323" customWidth="1"/>
    <col min="1544" max="1544" width="27.25" style="323" customWidth="1"/>
    <col min="1545" max="1545" width="22.625" style="323" customWidth="1"/>
    <col min="1546" max="1547" width="16.375" style="323" customWidth="1"/>
    <col min="1548" max="1548" width="24.375" style="323" customWidth="1"/>
    <col min="1549" max="1549" width="20.5" style="323" customWidth="1"/>
    <col min="1550" max="1550" width="23.25" style="323" customWidth="1"/>
    <col min="1551" max="1551" width="16.875" style="323" customWidth="1"/>
    <col min="1552" max="1552" width="20.75" style="323" customWidth="1"/>
    <col min="1553" max="1553" width="12.25" style="323" customWidth="1"/>
    <col min="1554" max="1788" width="7.875" style="323"/>
    <col min="1789" max="1789" width="6.25" style="323" customWidth="1"/>
    <col min="1790" max="1790" width="15" style="323" customWidth="1"/>
    <col min="1791" max="1791" width="9.75" style="323" customWidth="1"/>
    <col min="1792" max="1792" width="12.25" style="323" customWidth="1"/>
    <col min="1793" max="1793" width="17.625" style="323" customWidth="1"/>
    <col min="1794" max="1794" width="15.375" style="323" customWidth="1"/>
    <col min="1795" max="1795" width="17.875" style="323" customWidth="1"/>
    <col min="1796" max="1796" width="18.375" style="323" customWidth="1"/>
    <col min="1797" max="1797" width="12.5" style="323" customWidth="1"/>
    <col min="1798" max="1798" width="12.375" style="323" customWidth="1"/>
    <col min="1799" max="1799" width="13.125" style="323" customWidth="1"/>
    <col min="1800" max="1800" width="27.25" style="323" customWidth="1"/>
    <col min="1801" max="1801" width="22.625" style="323" customWidth="1"/>
    <col min="1802" max="1803" width="16.375" style="323" customWidth="1"/>
    <col min="1804" max="1804" width="24.375" style="323" customWidth="1"/>
    <col min="1805" max="1805" width="20.5" style="323" customWidth="1"/>
    <col min="1806" max="1806" width="23.25" style="323" customWidth="1"/>
    <col min="1807" max="1807" width="16.875" style="323" customWidth="1"/>
    <col min="1808" max="1808" width="20.75" style="323" customWidth="1"/>
    <col min="1809" max="1809" width="12.25" style="323" customWidth="1"/>
    <col min="1810" max="2044" width="7.875" style="323"/>
    <col min="2045" max="2045" width="6.25" style="323" customWidth="1"/>
    <col min="2046" max="2046" width="15" style="323" customWidth="1"/>
    <col min="2047" max="2047" width="9.75" style="323" customWidth="1"/>
    <col min="2048" max="2048" width="12.25" style="323" customWidth="1"/>
    <col min="2049" max="2049" width="17.625" style="323" customWidth="1"/>
    <col min="2050" max="2050" width="15.375" style="323" customWidth="1"/>
    <col min="2051" max="2051" width="17.875" style="323" customWidth="1"/>
    <col min="2052" max="2052" width="18.375" style="323" customWidth="1"/>
    <col min="2053" max="2053" width="12.5" style="323" customWidth="1"/>
    <col min="2054" max="2054" width="12.375" style="323" customWidth="1"/>
    <col min="2055" max="2055" width="13.125" style="323" customWidth="1"/>
    <col min="2056" max="2056" width="27.25" style="323" customWidth="1"/>
    <col min="2057" max="2057" width="22.625" style="323" customWidth="1"/>
    <col min="2058" max="2059" width="16.375" style="323" customWidth="1"/>
    <col min="2060" max="2060" width="24.375" style="323" customWidth="1"/>
    <col min="2061" max="2061" width="20.5" style="323" customWidth="1"/>
    <col min="2062" max="2062" width="23.25" style="323" customWidth="1"/>
    <col min="2063" max="2063" width="16.875" style="323" customWidth="1"/>
    <col min="2064" max="2064" width="20.75" style="323" customWidth="1"/>
    <col min="2065" max="2065" width="12.25" style="323" customWidth="1"/>
    <col min="2066" max="2300" width="7.875" style="323"/>
    <col min="2301" max="2301" width="6.25" style="323" customWidth="1"/>
    <col min="2302" max="2302" width="15" style="323" customWidth="1"/>
    <col min="2303" max="2303" width="9.75" style="323" customWidth="1"/>
    <col min="2304" max="2304" width="12.25" style="323" customWidth="1"/>
    <col min="2305" max="2305" width="17.625" style="323" customWidth="1"/>
    <col min="2306" max="2306" width="15.375" style="323" customWidth="1"/>
    <col min="2307" max="2307" width="17.875" style="323" customWidth="1"/>
    <col min="2308" max="2308" width="18.375" style="323" customWidth="1"/>
    <col min="2309" max="2309" width="12.5" style="323" customWidth="1"/>
    <col min="2310" max="2310" width="12.375" style="323" customWidth="1"/>
    <col min="2311" max="2311" width="13.125" style="323" customWidth="1"/>
    <col min="2312" max="2312" width="27.25" style="323" customWidth="1"/>
    <col min="2313" max="2313" width="22.625" style="323" customWidth="1"/>
    <col min="2314" max="2315" width="16.375" style="323" customWidth="1"/>
    <col min="2316" max="2316" width="24.375" style="323" customWidth="1"/>
    <col min="2317" max="2317" width="20.5" style="323" customWidth="1"/>
    <col min="2318" max="2318" width="23.25" style="323" customWidth="1"/>
    <col min="2319" max="2319" width="16.875" style="323" customWidth="1"/>
    <col min="2320" max="2320" width="20.75" style="323" customWidth="1"/>
    <col min="2321" max="2321" width="12.25" style="323" customWidth="1"/>
    <col min="2322" max="2556" width="7.875" style="323"/>
    <col min="2557" max="2557" width="6.25" style="323" customWidth="1"/>
    <col min="2558" max="2558" width="15" style="323" customWidth="1"/>
    <col min="2559" max="2559" width="9.75" style="323" customWidth="1"/>
    <col min="2560" max="2560" width="12.25" style="323" customWidth="1"/>
    <col min="2561" max="2561" width="17.625" style="323" customWidth="1"/>
    <col min="2562" max="2562" width="15.375" style="323" customWidth="1"/>
    <col min="2563" max="2563" width="17.875" style="323" customWidth="1"/>
    <col min="2564" max="2564" width="18.375" style="323" customWidth="1"/>
    <col min="2565" max="2565" width="12.5" style="323" customWidth="1"/>
    <col min="2566" max="2566" width="12.375" style="323" customWidth="1"/>
    <col min="2567" max="2567" width="13.125" style="323" customWidth="1"/>
    <col min="2568" max="2568" width="27.25" style="323" customWidth="1"/>
    <col min="2569" max="2569" width="22.625" style="323" customWidth="1"/>
    <col min="2570" max="2571" width="16.375" style="323" customWidth="1"/>
    <col min="2572" max="2572" width="24.375" style="323" customWidth="1"/>
    <col min="2573" max="2573" width="20.5" style="323" customWidth="1"/>
    <col min="2574" max="2574" width="23.25" style="323" customWidth="1"/>
    <col min="2575" max="2575" width="16.875" style="323" customWidth="1"/>
    <col min="2576" max="2576" width="20.75" style="323" customWidth="1"/>
    <col min="2577" max="2577" width="12.25" style="323" customWidth="1"/>
    <col min="2578" max="2812" width="7.875" style="323"/>
    <col min="2813" max="2813" width="6.25" style="323" customWidth="1"/>
    <col min="2814" max="2814" width="15" style="323" customWidth="1"/>
    <col min="2815" max="2815" width="9.75" style="323" customWidth="1"/>
    <col min="2816" max="2816" width="12.25" style="323" customWidth="1"/>
    <col min="2817" max="2817" width="17.625" style="323" customWidth="1"/>
    <col min="2818" max="2818" width="15.375" style="323" customWidth="1"/>
    <col min="2819" max="2819" width="17.875" style="323" customWidth="1"/>
    <col min="2820" max="2820" width="18.375" style="323" customWidth="1"/>
    <col min="2821" max="2821" width="12.5" style="323" customWidth="1"/>
    <col min="2822" max="2822" width="12.375" style="323" customWidth="1"/>
    <col min="2823" max="2823" width="13.125" style="323" customWidth="1"/>
    <col min="2824" max="2824" width="27.25" style="323" customWidth="1"/>
    <col min="2825" max="2825" width="22.625" style="323" customWidth="1"/>
    <col min="2826" max="2827" width="16.375" style="323" customWidth="1"/>
    <col min="2828" max="2828" width="24.375" style="323" customWidth="1"/>
    <col min="2829" max="2829" width="20.5" style="323" customWidth="1"/>
    <col min="2830" max="2830" width="23.25" style="323" customWidth="1"/>
    <col min="2831" max="2831" width="16.875" style="323" customWidth="1"/>
    <col min="2832" max="2832" width="20.75" style="323" customWidth="1"/>
    <col min="2833" max="2833" width="12.25" style="323" customWidth="1"/>
    <col min="2834" max="3068" width="7.875" style="323"/>
    <col min="3069" max="3069" width="6.25" style="323" customWidth="1"/>
    <col min="3070" max="3070" width="15" style="323" customWidth="1"/>
    <col min="3071" max="3071" width="9.75" style="323" customWidth="1"/>
    <col min="3072" max="3072" width="12.25" style="323" customWidth="1"/>
    <col min="3073" max="3073" width="17.625" style="323" customWidth="1"/>
    <col min="3074" max="3074" width="15.375" style="323" customWidth="1"/>
    <col min="3075" max="3075" width="17.875" style="323" customWidth="1"/>
    <col min="3076" max="3076" width="18.375" style="323" customWidth="1"/>
    <col min="3077" max="3077" width="12.5" style="323" customWidth="1"/>
    <col min="3078" max="3078" width="12.375" style="323" customWidth="1"/>
    <col min="3079" max="3079" width="13.125" style="323" customWidth="1"/>
    <col min="3080" max="3080" width="27.25" style="323" customWidth="1"/>
    <col min="3081" max="3081" width="22.625" style="323" customWidth="1"/>
    <col min="3082" max="3083" width="16.375" style="323" customWidth="1"/>
    <col min="3084" max="3084" width="24.375" style="323" customWidth="1"/>
    <col min="3085" max="3085" width="20.5" style="323" customWidth="1"/>
    <col min="3086" max="3086" width="23.25" style="323" customWidth="1"/>
    <col min="3087" max="3087" width="16.875" style="323" customWidth="1"/>
    <col min="3088" max="3088" width="20.75" style="323" customWidth="1"/>
    <col min="3089" max="3089" width="12.25" style="323" customWidth="1"/>
    <col min="3090" max="3324" width="7.875" style="323"/>
    <col min="3325" max="3325" width="6.25" style="323" customWidth="1"/>
    <col min="3326" max="3326" width="15" style="323" customWidth="1"/>
    <col min="3327" max="3327" width="9.75" style="323" customWidth="1"/>
    <col min="3328" max="3328" width="12.25" style="323" customWidth="1"/>
    <col min="3329" max="3329" width="17.625" style="323" customWidth="1"/>
    <col min="3330" max="3330" width="15.375" style="323" customWidth="1"/>
    <col min="3331" max="3331" width="17.875" style="323" customWidth="1"/>
    <col min="3332" max="3332" width="18.375" style="323" customWidth="1"/>
    <col min="3333" max="3333" width="12.5" style="323" customWidth="1"/>
    <col min="3334" max="3334" width="12.375" style="323" customWidth="1"/>
    <col min="3335" max="3335" width="13.125" style="323" customWidth="1"/>
    <col min="3336" max="3336" width="27.25" style="323" customWidth="1"/>
    <col min="3337" max="3337" width="22.625" style="323" customWidth="1"/>
    <col min="3338" max="3339" width="16.375" style="323" customWidth="1"/>
    <col min="3340" max="3340" width="24.375" style="323" customWidth="1"/>
    <col min="3341" max="3341" width="20.5" style="323" customWidth="1"/>
    <col min="3342" max="3342" width="23.25" style="323" customWidth="1"/>
    <col min="3343" max="3343" width="16.875" style="323" customWidth="1"/>
    <col min="3344" max="3344" width="20.75" style="323" customWidth="1"/>
    <col min="3345" max="3345" width="12.25" style="323" customWidth="1"/>
    <col min="3346" max="3580" width="7.875" style="323"/>
    <col min="3581" max="3581" width="6.25" style="323" customWidth="1"/>
    <col min="3582" max="3582" width="15" style="323" customWidth="1"/>
    <col min="3583" max="3583" width="9.75" style="323" customWidth="1"/>
    <col min="3584" max="3584" width="12.25" style="323" customWidth="1"/>
    <col min="3585" max="3585" width="17.625" style="323" customWidth="1"/>
    <col min="3586" max="3586" width="15.375" style="323" customWidth="1"/>
    <col min="3587" max="3587" width="17.875" style="323" customWidth="1"/>
    <col min="3588" max="3588" width="18.375" style="323" customWidth="1"/>
    <col min="3589" max="3589" width="12.5" style="323" customWidth="1"/>
    <col min="3590" max="3590" width="12.375" style="323" customWidth="1"/>
    <col min="3591" max="3591" width="13.125" style="323" customWidth="1"/>
    <col min="3592" max="3592" width="27.25" style="323" customWidth="1"/>
    <col min="3593" max="3593" width="22.625" style="323" customWidth="1"/>
    <col min="3594" max="3595" width="16.375" style="323" customWidth="1"/>
    <col min="3596" max="3596" width="24.375" style="323" customWidth="1"/>
    <col min="3597" max="3597" width="20.5" style="323" customWidth="1"/>
    <col min="3598" max="3598" width="23.25" style="323" customWidth="1"/>
    <col min="3599" max="3599" width="16.875" style="323" customWidth="1"/>
    <col min="3600" max="3600" width="20.75" style="323" customWidth="1"/>
    <col min="3601" max="3601" width="12.25" style="323" customWidth="1"/>
    <col min="3602" max="3836" width="7.875" style="323"/>
    <col min="3837" max="3837" width="6.25" style="323" customWidth="1"/>
    <col min="3838" max="3838" width="15" style="323" customWidth="1"/>
    <col min="3839" max="3839" width="9.75" style="323" customWidth="1"/>
    <col min="3840" max="3840" width="12.25" style="323" customWidth="1"/>
    <col min="3841" max="3841" width="17.625" style="323" customWidth="1"/>
    <col min="3842" max="3842" width="15.375" style="323" customWidth="1"/>
    <col min="3843" max="3843" width="17.875" style="323" customWidth="1"/>
    <col min="3844" max="3844" width="18.375" style="323" customWidth="1"/>
    <col min="3845" max="3845" width="12.5" style="323" customWidth="1"/>
    <col min="3846" max="3846" width="12.375" style="323" customWidth="1"/>
    <col min="3847" max="3847" width="13.125" style="323" customWidth="1"/>
    <col min="3848" max="3848" width="27.25" style="323" customWidth="1"/>
    <col min="3849" max="3849" width="22.625" style="323" customWidth="1"/>
    <col min="3850" max="3851" width="16.375" style="323" customWidth="1"/>
    <col min="3852" max="3852" width="24.375" style="323" customWidth="1"/>
    <col min="3853" max="3853" width="20.5" style="323" customWidth="1"/>
    <col min="3854" max="3854" width="23.25" style="323" customWidth="1"/>
    <col min="3855" max="3855" width="16.875" style="323" customWidth="1"/>
    <col min="3856" max="3856" width="20.75" style="323" customWidth="1"/>
    <col min="3857" max="3857" width="12.25" style="323" customWidth="1"/>
    <col min="3858" max="4092" width="7.875" style="323"/>
    <col min="4093" max="4093" width="6.25" style="323" customWidth="1"/>
    <col min="4094" max="4094" width="15" style="323" customWidth="1"/>
    <col min="4095" max="4095" width="9.75" style="323" customWidth="1"/>
    <col min="4096" max="4096" width="12.25" style="323" customWidth="1"/>
    <col min="4097" max="4097" width="17.625" style="323" customWidth="1"/>
    <col min="4098" max="4098" width="15.375" style="323" customWidth="1"/>
    <col min="4099" max="4099" width="17.875" style="323" customWidth="1"/>
    <col min="4100" max="4100" width="18.375" style="323" customWidth="1"/>
    <col min="4101" max="4101" width="12.5" style="323" customWidth="1"/>
    <col min="4102" max="4102" width="12.375" style="323" customWidth="1"/>
    <col min="4103" max="4103" width="13.125" style="323" customWidth="1"/>
    <col min="4104" max="4104" width="27.25" style="323" customWidth="1"/>
    <col min="4105" max="4105" width="22.625" style="323" customWidth="1"/>
    <col min="4106" max="4107" width="16.375" style="323" customWidth="1"/>
    <col min="4108" max="4108" width="24.375" style="323" customWidth="1"/>
    <col min="4109" max="4109" width="20.5" style="323" customWidth="1"/>
    <col min="4110" max="4110" width="23.25" style="323" customWidth="1"/>
    <col min="4111" max="4111" width="16.875" style="323" customWidth="1"/>
    <col min="4112" max="4112" width="20.75" style="323" customWidth="1"/>
    <col min="4113" max="4113" width="12.25" style="323" customWidth="1"/>
    <col min="4114" max="4348" width="7.875" style="323"/>
    <col min="4349" max="4349" width="6.25" style="323" customWidth="1"/>
    <col min="4350" max="4350" width="15" style="323" customWidth="1"/>
    <col min="4351" max="4351" width="9.75" style="323" customWidth="1"/>
    <col min="4352" max="4352" width="12.25" style="323" customWidth="1"/>
    <col min="4353" max="4353" width="17.625" style="323" customWidth="1"/>
    <col min="4354" max="4354" width="15.375" style="323" customWidth="1"/>
    <col min="4355" max="4355" width="17.875" style="323" customWidth="1"/>
    <col min="4356" max="4356" width="18.375" style="323" customWidth="1"/>
    <col min="4357" max="4357" width="12.5" style="323" customWidth="1"/>
    <col min="4358" max="4358" width="12.375" style="323" customWidth="1"/>
    <col min="4359" max="4359" width="13.125" style="323" customWidth="1"/>
    <col min="4360" max="4360" width="27.25" style="323" customWidth="1"/>
    <col min="4361" max="4361" width="22.625" style="323" customWidth="1"/>
    <col min="4362" max="4363" width="16.375" style="323" customWidth="1"/>
    <col min="4364" max="4364" width="24.375" style="323" customWidth="1"/>
    <col min="4365" max="4365" width="20.5" style="323" customWidth="1"/>
    <col min="4366" max="4366" width="23.25" style="323" customWidth="1"/>
    <col min="4367" max="4367" width="16.875" style="323" customWidth="1"/>
    <col min="4368" max="4368" width="20.75" style="323" customWidth="1"/>
    <col min="4369" max="4369" width="12.25" style="323" customWidth="1"/>
    <col min="4370" max="4604" width="7.875" style="323"/>
    <col min="4605" max="4605" width="6.25" style="323" customWidth="1"/>
    <col min="4606" max="4606" width="15" style="323" customWidth="1"/>
    <col min="4607" max="4607" width="9.75" style="323" customWidth="1"/>
    <col min="4608" max="4608" width="12.25" style="323" customWidth="1"/>
    <col min="4609" max="4609" width="17.625" style="323" customWidth="1"/>
    <col min="4610" max="4610" width="15.375" style="323" customWidth="1"/>
    <col min="4611" max="4611" width="17.875" style="323" customWidth="1"/>
    <col min="4612" max="4612" width="18.375" style="323" customWidth="1"/>
    <col min="4613" max="4613" width="12.5" style="323" customWidth="1"/>
    <col min="4614" max="4614" width="12.375" style="323" customWidth="1"/>
    <col min="4615" max="4615" width="13.125" style="323" customWidth="1"/>
    <col min="4616" max="4616" width="27.25" style="323" customWidth="1"/>
    <col min="4617" max="4617" width="22.625" style="323" customWidth="1"/>
    <col min="4618" max="4619" width="16.375" style="323" customWidth="1"/>
    <col min="4620" max="4620" width="24.375" style="323" customWidth="1"/>
    <col min="4621" max="4621" width="20.5" style="323" customWidth="1"/>
    <col min="4622" max="4622" width="23.25" style="323" customWidth="1"/>
    <col min="4623" max="4623" width="16.875" style="323" customWidth="1"/>
    <col min="4624" max="4624" width="20.75" style="323" customWidth="1"/>
    <col min="4625" max="4625" width="12.25" style="323" customWidth="1"/>
    <col min="4626" max="4860" width="7.875" style="323"/>
    <col min="4861" max="4861" width="6.25" style="323" customWidth="1"/>
    <col min="4862" max="4862" width="15" style="323" customWidth="1"/>
    <col min="4863" max="4863" width="9.75" style="323" customWidth="1"/>
    <col min="4864" max="4864" width="12.25" style="323" customWidth="1"/>
    <col min="4865" max="4865" width="17.625" style="323" customWidth="1"/>
    <col min="4866" max="4866" width="15.375" style="323" customWidth="1"/>
    <col min="4867" max="4867" width="17.875" style="323" customWidth="1"/>
    <col min="4868" max="4868" width="18.375" style="323" customWidth="1"/>
    <col min="4869" max="4869" width="12.5" style="323" customWidth="1"/>
    <col min="4870" max="4870" width="12.375" style="323" customWidth="1"/>
    <col min="4871" max="4871" width="13.125" style="323" customWidth="1"/>
    <col min="4872" max="4872" width="27.25" style="323" customWidth="1"/>
    <col min="4873" max="4873" width="22.625" style="323" customWidth="1"/>
    <col min="4874" max="4875" width="16.375" style="323" customWidth="1"/>
    <col min="4876" max="4876" width="24.375" style="323" customWidth="1"/>
    <col min="4877" max="4877" width="20.5" style="323" customWidth="1"/>
    <col min="4878" max="4878" width="23.25" style="323" customWidth="1"/>
    <col min="4879" max="4879" width="16.875" style="323" customWidth="1"/>
    <col min="4880" max="4880" width="20.75" style="323" customWidth="1"/>
    <col min="4881" max="4881" width="12.25" style="323" customWidth="1"/>
    <col min="4882" max="5116" width="7.875" style="323"/>
    <col min="5117" max="5117" width="6.25" style="323" customWidth="1"/>
    <col min="5118" max="5118" width="15" style="323" customWidth="1"/>
    <col min="5119" max="5119" width="9.75" style="323" customWidth="1"/>
    <col min="5120" max="5120" width="12.25" style="323" customWidth="1"/>
    <col min="5121" max="5121" width="17.625" style="323" customWidth="1"/>
    <col min="5122" max="5122" width="15.375" style="323" customWidth="1"/>
    <col min="5123" max="5123" width="17.875" style="323" customWidth="1"/>
    <col min="5124" max="5124" width="18.375" style="323" customWidth="1"/>
    <col min="5125" max="5125" width="12.5" style="323" customWidth="1"/>
    <col min="5126" max="5126" width="12.375" style="323" customWidth="1"/>
    <col min="5127" max="5127" width="13.125" style="323" customWidth="1"/>
    <col min="5128" max="5128" width="27.25" style="323" customWidth="1"/>
    <col min="5129" max="5129" width="22.625" style="323" customWidth="1"/>
    <col min="5130" max="5131" width="16.375" style="323" customWidth="1"/>
    <col min="5132" max="5132" width="24.375" style="323" customWidth="1"/>
    <col min="5133" max="5133" width="20.5" style="323" customWidth="1"/>
    <col min="5134" max="5134" width="23.25" style="323" customWidth="1"/>
    <col min="5135" max="5135" width="16.875" style="323" customWidth="1"/>
    <col min="5136" max="5136" width="20.75" style="323" customWidth="1"/>
    <col min="5137" max="5137" width="12.25" style="323" customWidth="1"/>
    <col min="5138" max="5372" width="7.875" style="323"/>
    <col min="5373" max="5373" width="6.25" style="323" customWidth="1"/>
    <col min="5374" max="5374" width="15" style="323" customWidth="1"/>
    <col min="5375" max="5375" width="9.75" style="323" customWidth="1"/>
    <col min="5376" max="5376" width="12.25" style="323" customWidth="1"/>
    <col min="5377" max="5377" width="17.625" style="323" customWidth="1"/>
    <col min="5378" max="5378" width="15.375" style="323" customWidth="1"/>
    <col min="5379" max="5379" width="17.875" style="323" customWidth="1"/>
    <col min="5380" max="5380" width="18.375" style="323" customWidth="1"/>
    <col min="5381" max="5381" width="12.5" style="323" customWidth="1"/>
    <col min="5382" max="5382" width="12.375" style="323" customWidth="1"/>
    <col min="5383" max="5383" width="13.125" style="323" customWidth="1"/>
    <col min="5384" max="5384" width="27.25" style="323" customWidth="1"/>
    <col min="5385" max="5385" width="22.625" style="323" customWidth="1"/>
    <col min="5386" max="5387" width="16.375" style="323" customWidth="1"/>
    <col min="5388" max="5388" width="24.375" style="323" customWidth="1"/>
    <col min="5389" max="5389" width="20.5" style="323" customWidth="1"/>
    <col min="5390" max="5390" width="23.25" style="323" customWidth="1"/>
    <col min="5391" max="5391" width="16.875" style="323" customWidth="1"/>
    <col min="5392" max="5392" width="20.75" style="323" customWidth="1"/>
    <col min="5393" max="5393" width="12.25" style="323" customWidth="1"/>
    <col min="5394" max="5628" width="7.875" style="323"/>
    <col min="5629" max="5629" width="6.25" style="323" customWidth="1"/>
    <col min="5630" max="5630" width="15" style="323" customWidth="1"/>
    <col min="5631" max="5631" width="9.75" style="323" customWidth="1"/>
    <col min="5632" max="5632" width="12.25" style="323" customWidth="1"/>
    <col min="5633" max="5633" width="17.625" style="323" customWidth="1"/>
    <col min="5634" max="5634" width="15.375" style="323" customWidth="1"/>
    <col min="5635" max="5635" width="17.875" style="323" customWidth="1"/>
    <col min="5636" max="5636" width="18.375" style="323" customWidth="1"/>
    <col min="5637" max="5637" width="12.5" style="323" customWidth="1"/>
    <col min="5638" max="5638" width="12.375" style="323" customWidth="1"/>
    <col min="5639" max="5639" width="13.125" style="323" customWidth="1"/>
    <col min="5640" max="5640" width="27.25" style="323" customWidth="1"/>
    <col min="5641" max="5641" width="22.625" style="323" customWidth="1"/>
    <col min="5642" max="5643" width="16.375" style="323" customWidth="1"/>
    <col min="5644" max="5644" width="24.375" style="323" customWidth="1"/>
    <col min="5645" max="5645" width="20.5" style="323" customWidth="1"/>
    <col min="5646" max="5646" width="23.25" style="323" customWidth="1"/>
    <col min="5647" max="5647" width="16.875" style="323" customWidth="1"/>
    <col min="5648" max="5648" width="20.75" style="323" customWidth="1"/>
    <col min="5649" max="5649" width="12.25" style="323" customWidth="1"/>
    <col min="5650" max="5884" width="7.875" style="323"/>
    <col min="5885" max="5885" width="6.25" style="323" customWidth="1"/>
    <col min="5886" max="5886" width="15" style="323" customWidth="1"/>
    <col min="5887" max="5887" width="9.75" style="323" customWidth="1"/>
    <col min="5888" max="5888" width="12.25" style="323" customWidth="1"/>
    <col min="5889" max="5889" width="17.625" style="323" customWidth="1"/>
    <col min="5890" max="5890" width="15.375" style="323" customWidth="1"/>
    <col min="5891" max="5891" width="17.875" style="323" customWidth="1"/>
    <col min="5892" max="5892" width="18.375" style="323" customWidth="1"/>
    <col min="5893" max="5893" width="12.5" style="323" customWidth="1"/>
    <col min="5894" max="5894" width="12.375" style="323" customWidth="1"/>
    <col min="5895" max="5895" width="13.125" style="323" customWidth="1"/>
    <col min="5896" max="5896" width="27.25" style="323" customWidth="1"/>
    <col min="5897" max="5897" width="22.625" style="323" customWidth="1"/>
    <col min="5898" max="5899" width="16.375" style="323" customWidth="1"/>
    <col min="5900" max="5900" width="24.375" style="323" customWidth="1"/>
    <col min="5901" max="5901" width="20.5" style="323" customWidth="1"/>
    <col min="5902" max="5902" width="23.25" style="323" customWidth="1"/>
    <col min="5903" max="5903" width="16.875" style="323" customWidth="1"/>
    <col min="5904" max="5904" width="20.75" style="323" customWidth="1"/>
    <col min="5905" max="5905" width="12.25" style="323" customWidth="1"/>
    <col min="5906" max="6140" width="7.875" style="323"/>
    <col min="6141" max="6141" width="6.25" style="323" customWidth="1"/>
    <col min="6142" max="6142" width="15" style="323" customWidth="1"/>
    <col min="6143" max="6143" width="9.75" style="323" customWidth="1"/>
    <col min="6144" max="6144" width="12.25" style="323" customWidth="1"/>
    <col min="6145" max="6145" width="17.625" style="323" customWidth="1"/>
    <col min="6146" max="6146" width="15.375" style="323" customWidth="1"/>
    <col min="6147" max="6147" width="17.875" style="323" customWidth="1"/>
    <col min="6148" max="6148" width="18.375" style="323" customWidth="1"/>
    <col min="6149" max="6149" width="12.5" style="323" customWidth="1"/>
    <col min="6150" max="6150" width="12.375" style="323" customWidth="1"/>
    <col min="6151" max="6151" width="13.125" style="323" customWidth="1"/>
    <col min="6152" max="6152" width="27.25" style="323" customWidth="1"/>
    <col min="6153" max="6153" width="22.625" style="323" customWidth="1"/>
    <col min="6154" max="6155" width="16.375" style="323" customWidth="1"/>
    <col min="6156" max="6156" width="24.375" style="323" customWidth="1"/>
    <col min="6157" max="6157" width="20.5" style="323" customWidth="1"/>
    <col min="6158" max="6158" width="23.25" style="323" customWidth="1"/>
    <col min="6159" max="6159" width="16.875" style="323" customWidth="1"/>
    <col min="6160" max="6160" width="20.75" style="323" customWidth="1"/>
    <col min="6161" max="6161" width="12.25" style="323" customWidth="1"/>
    <col min="6162" max="6396" width="7.875" style="323"/>
    <col min="6397" max="6397" width="6.25" style="323" customWidth="1"/>
    <col min="6398" max="6398" width="15" style="323" customWidth="1"/>
    <col min="6399" max="6399" width="9.75" style="323" customWidth="1"/>
    <col min="6400" max="6400" width="12.25" style="323" customWidth="1"/>
    <col min="6401" max="6401" width="17.625" style="323" customWidth="1"/>
    <col min="6402" max="6402" width="15.375" style="323" customWidth="1"/>
    <col min="6403" max="6403" width="17.875" style="323" customWidth="1"/>
    <col min="6404" max="6404" width="18.375" style="323" customWidth="1"/>
    <col min="6405" max="6405" width="12.5" style="323" customWidth="1"/>
    <col min="6406" max="6406" width="12.375" style="323" customWidth="1"/>
    <col min="6407" max="6407" width="13.125" style="323" customWidth="1"/>
    <col min="6408" max="6408" width="27.25" style="323" customWidth="1"/>
    <col min="6409" max="6409" width="22.625" style="323" customWidth="1"/>
    <col min="6410" max="6411" width="16.375" style="323" customWidth="1"/>
    <col min="6412" max="6412" width="24.375" style="323" customWidth="1"/>
    <col min="6413" max="6413" width="20.5" style="323" customWidth="1"/>
    <col min="6414" max="6414" width="23.25" style="323" customWidth="1"/>
    <col min="6415" max="6415" width="16.875" style="323" customWidth="1"/>
    <col min="6416" max="6416" width="20.75" style="323" customWidth="1"/>
    <col min="6417" max="6417" width="12.25" style="323" customWidth="1"/>
    <col min="6418" max="6652" width="7.875" style="323"/>
    <col min="6653" max="6653" width="6.25" style="323" customWidth="1"/>
    <col min="6654" max="6654" width="15" style="323" customWidth="1"/>
    <col min="6655" max="6655" width="9.75" style="323" customWidth="1"/>
    <col min="6656" max="6656" width="12.25" style="323" customWidth="1"/>
    <col min="6657" max="6657" width="17.625" style="323" customWidth="1"/>
    <col min="6658" max="6658" width="15.375" style="323" customWidth="1"/>
    <col min="6659" max="6659" width="17.875" style="323" customWidth="1"/>
    <col min="6660" max="6660" width="18.375" style="323" customWidth="1"/>
    <col min="6661" max="6661" width="12.5" style="323" customWidth="1"/>
    <col min="6662" max="6662" width="12.375" style="323" customWidth="1"/>
    <col min="6663" max="6663" width="13.125" style="323" customWidth="1"/>
    <col min="6664" max="6664" width="27.25" style="323" customWidth="1"/>
    <col min="6665" max="6665" width="22.625" style="323" customWidth="1"/>
    <col min="6666" max="6667" width="16.375" style="323" customWidth="1"/>
    <col min="6668" max="6668" width="24.375" style="323" customWidth="1"/>
    <col min="6669" max="6669" width="20.5" style="323" customWidth="1"/>
    <col min="6670" max="6670" width="23.25" style="323" customWidth="1"/>
    <col min="6671" max="6671" width="16.875" style="323" customWidth="1"/>
    <col min="6672" max="6672" width="20.75" style="323" customWidth="1"/>
    <col min="6673" max="6673" width="12.25" style="323" customWidth="1"/>
    <col min="6674" max="6908" width="7.875" style="323"/>
    <col min="6909" max="6909" width="6.25" style="323" customWidth="1"/>
    <col min="6910" max="6910" width="15" style="323" customWidth="1"/>
    <col min="6911" max="6911" width="9.75" style="323" customWidth="1"/>
    <col min="6912" max="6912" width="12.25" style="323" customWidth="1"/>
    <col min="6913" max="6913" width="17.625" style="323" customWidth="1"/>
    <col min="6914" max="6914" width="15.375" style="323" customWidth="1"/>
    <col min="6915" max="6915" width="17.875" style="323" customWidth="1"/>
    <col min="6916" max="6916" width="18.375" style="323" customWidth="1"/>
    <col min="6917" max="6917" width="12.5" style="323" customWidth="1"/>
    <col min="6918" max="6918" width="12.375" style="323" customWidth="1"/>
    <col min="6919" max="6919" width="13.125" style="323" customWidth="1"/>
    <col min="6920" max="6920" width="27.25" style="323" customWidth="1"/>
    <col min="6921" max="6921" width="22.625" style="323" customWidth="1"/>
    <col min="6922" max="6923" width="16.375" style="323" customWidth="1"/>
    <col min="6924" max="6924" width="24.375" style="323" customWidth="1"/>
    <col min="6925" max="6925" width="20.5" style="323" customWidth="1"/>
    <col min="6926" max="6926" width="23.25" style="323" customWidth="1"/>
    <col min="6927" max="6927" width="16.875" style="323" customWidth="1"/>
    <col min="6928" max="6928" width="20.75" style="323" customWidth="1"/>
    <col min="6929" max="6929" width="12.25" style="323" customWidth="1"/>
    <col min="6930" max="7164" width="7.875" style="323"/>
    <col min="7165" max="7165" width="6.25" style="323" customWidth="1"/>
    <col min="7166" max="7166" width="15" style="323" customWidth="1"/>
    <col min="7167" max="7167" width="9.75" style="323" customWidth="1"/>
    <col min="7168" max="7168" width="12.25" style="323" customWidth="1"/>
    <col min="7169" max="7169" width="17.625" style="323" customWidth="1"/>
    <col min="7170" max="7170" width="15.375" style="323" customWidth="1"/>
    <col min="7171" max="7171" width="17.875" style="323" customWidth="1"/>
    <col min="7172" max="7172" width="18.375" style="323" customWidth="1"/>
    <col min="7173" max="7173" width="12.5" style="323" customWidth="1"/>
    <col min="7174" max="7174" width="12.375" style="323" customWidth="1"/>
    <col min="7175" max="7175" width="13.125" style="323" customWidth="1"/>
    <col min="7176" max="7176" width="27.25" style="323" customWidth="1"/>
    <col min="7177" max="7177" width="22.625" style="323" customWidth="1"/>
    <col min="7178" max="7179" width="16.375" style="323" customWidth="1"/>
    <col min="7180" max="7180" width="24.375" style="323" customWidth="1"/>
    <col min="7181" max="7181" width="20.5" style="323" customWidth="1"/>
    <col min="7182" max="7182" width="23.25" style="323" customWidth="1"/>
    <col min="7183" max="7183" width="16.875" style="323" customWidth="1"/>
    <col min="7184" max="7184" width="20.75" style="323" customWidth="1"/>
    <col min="7185" max="7185" width="12.25" style="323" customWidth="1"/>
    <col min="7186" max="7420" width="7.875" style="323"/>
    <col min="7421" max="7421" width="6.25" style="323" customWidth="1"/>
    <col min="7422" max="7422" width="15" style="323" customWidth="1"/>
    <col min="7423" max="7423" width="9.75" style="323" customWidth="1"/>
    <col min="7424" max="7424" width="12.25" style="323" customWidth="1"/>
    <col min="7425" max="7425" width="17.625" style="323" customWidth="1"/>
    <col min="7426" max="7426" width="15.375" style="323" customWidth="1"/>
    <col min="7427" max="7427" width="17.875" style="323" customWidth="1"/>
    <col min="7428" max="7428" width="18.375" style="323" customWidth="1"/>
    <col min="7429" max="7429" width="12.5" style="323" customWidth="1"/>
    <col min="7430" max="7430" width="12.375" style="323" customWidth="1"/>
    <col min="7431" max="7431" width="13.125" style="323" customWidth="1"/>
    <col min="7432" max="7432" width="27.25" style="323" customWidth="1"/>
    <col min="7433" max="7433" width="22.625" style="323" customWidth="1"/>
    <col min="7434" max="7435" width="16.375" style="323" customWidth="1"/>
    <col min="7436" max="7436" width="24.375" style="323" customWidth="1"/>
    <col min="7437" max="7437" width="20.5" style="323" customWidth="1"/>
    <col min="7438" max="7438" width="23.25" style="323" customWidth="1"/>
    <col min="7439" max="7439" width="16.875" style="323" customWidth="1"/>
    <col min="7440" max="7440" width="20.75" style="323" customWidth="1"/>
    <col min="7441" max="7441" width="12.25" style="323" customWidth="1"/>
    <col min="7442" max="7676" width="7.875" style="323"/>
    <col min="7677" max="7677" width="6.25" style="323" customWidth="1"/>
    <col min="7678" max="7678" width="15" style="323" customWidth="1"/>
    <col min="7679" max="7679" width="9.75" style="323" customWidth="1"/>
    <col min="7680" max="7680" width="12.25" style="323" customWidth="1"/>
    <col min="7681" max="7681" width="17.625" style="323" customWidth="1"/>
    <col min="7682" max="7682" width="15.375" style="323" customWidth="1"/>
    <col min="7683" max="7683" width="17.875" style="323" customWidth="1"/>
    <col min="7684" max="7684" width="18.375" style="323" customWidth="1"/>
    <col min="7685" max="7685" width="12.5" style="323" customWidth="1"/>
    <col min="7686" max="7686" width="12.375" style="323" customWidth="1"/>
    <col min="7687" max="7687" width="13.125" style="323" customWidth="1"/>
    <col min="7688" max="7688" width="27.25" style="323" customWidth="1"/>
    <col min="7689" max="7689" width="22.625" style="323" customWidth="1"/>
    <col min="7690" max="7691" width="16.375" style="323" customWidth="1"/>
    <col min="7692" max="7692" width="24.375" style="323" customWidth="1"/>
    <col min="7693" max="7693" width="20.5" style="323" customWidth="1"/>
    <col min="7694" max="7694" width="23.25" style="323" customWidth="1"/>
    <col min="7695" max="7695" width="16.875" style="323" customWidth="1"/>
    <col min="7696" max="7696" width="20.75" style="323" customWidth="1"/>
    <col min="7697" max="7697" width="12.25" style="323" customWidth="1"/>
    <col min="7698" max="7932" width="7.875" style="323"/>
    <col min="7933" max="7933" width="6.25" style="323" customWidth="1"/>
    <col min="7934" max="7934" width="15" style="323" customWidth="1"/>
    <col min="7935" max="7935" width="9.75" style="323" customWidth="1"/>
    <col min="7936" max="7936" width="12.25" style="323" customWidth="1"/>
    <col min="7937" max="7937" width="17.625" style="323" customWidth="1"/>
    <col min="7938" max="7938" width="15.375" style="323" customWidth="1"/>
    <col min="7939" max="7939" width="17.875" style="323" customWidth="1"/>
    <col min="7940" max="7940" width="18.375" style="323" customWidth="1"/>
    <col min="7941" max="7941" width="12.5" style="323" customWidth="1"/>
    <col min="7942" max="7942" width="12.375" style="323" customWidth="1"/>
    <col min="7943" max="7943" width="13.125" style="323" customWidth="1"/>
    <col min="7944" max="7944" width="27.25" style="323" customWidth="1"/>
    <col min="7945" max="7945" width="22.625" style="323" customWidth="1"/>
    <col min="7946" max="7947" width="16.375" style="323" customWidth="1"/>
    <col min="7948" max="7948" width="24.375" style="323" customWidth="1"/>
    <col min="7949" max="7949" width="20.5" style="323" customWidth="1"/>
    <col min="7950" max="7950" width="23.25" style="323" customWidth="1"/>
    <col min="7951" max="7951" width="16.875" style="323" customWidth="1"/>
    <col min="7952" max="7952" width="20.75" style="323" customWidth="1"/>
    <col min="7953" max="7953" width="12.25" style="323" customWidth="1"/>
    <col min="7954" max="8188" width="7.875" style="323"/>
    <col min="8189" max="8189" width="6.25" style="323" customWidth="1"/>
    <col min="8190" max="8190" width="15" style="323" customWidth="1"/>
    <col min="8191" max="8191" width="9.75" style="323" customWidth="1"/>
    <col min="8192" max="8192" width="12.25" style="323" customWidth="1"/>
    <col min="8193" max="8193" width="17.625" style="323" customWidth="1"/>
    <col min="8194" max="8194" width="15.375" style="323" customWidth="1"/>
    <col min="8195" max="8195" width="17.875" style="323" customWidth="1"/>
    <col min="8196" max="8196" width="18.375" style="323" customWidth="1"/>
    <col min="8197" max="8197" width="12.5" style="323" customWidth="1"/>
    <col min="8198" max="8198" width="12.375" style="323" customWidth="1"/>
    <col min="8199" max="8199" width="13.125" style="323" customWidth="1"/>
    <col min="8200" max="8200" width="27.25" style="323" customWidth="1"/>
    <col min="8201" max="8201" width="22.625" style="323" customWidth="1"/>
    <col min="8202" max="8203" width="16.375" style="323" customWidth="1"/>
    <col min="8204" max="8204" width="24.375" style="323" customWidth="1"/>
    <col min="8205" max="8205" width="20.5" style="323" customWidth="1"/>
    <col min="8206" max="8206" width="23.25" style="323" customWidth="1"/>
    <col min="8207" max="8207" width="16.875" style="323" customWidth="1"/>
    <col min="8208" max="8208" width="20.75" style="323" customWidth="1"/>
    <col min="8209" max="8209" width="12.25" style="323" customWidth="1"/>
    <col min="8210" max="8444" width="7.875" style="323"/>
    <col min="8445" max="8445" width="6.25" style="323" customWidth="1"/>
    <col min="8446" max="8446" width="15" style="323" customWidth="1"/>
    <col min="8447" max="8447" width="9.75" style="323" customWidth="1"/>
    <col min="8448" max="8448" width="12.25" style="323" customWidth="1"/>
    <col min="8449" max="8449" width="17.625" style="323" customWidth="1"/>
    <col min="8450" max="8450" width="15.375" style="323" customWidth="1"/>
    <col min="8451" max="8451" width="17.875" style="323" customWidth="1"/>
    <col min="8452" max="8452" width="18.375" style="323" customWidth="1"/>
    <col min="8453" max="8453" width="12.5" style="323" customWidth="1"/>
    <col min="8454" max="8454" width="12.375" style="323" customWidth="1"/>
    <col min="8455" max="8455" width="13.125" style="323" customWidth="1"/>
    <col min="8456" max="8456" width="27.25" style="323" customWidth="1"/>
    <col min="8457" max="8457" width="22.625" style="323" customWidth="1"/>
    <col min="8458" max="8459" width="16.375" style="323" customWidth="1"/>
    <col min="8460" max="8460" width="24.375" style="323" customWidth="1"/>
    <col min="8461" max="8461" width="20.5" style="323" customWidth="1"/>
    <col min="8462" max="8462" width="23.25" style="323" customWidth="1"/>
    <col min="8463" max="8463" width="16.875" style="323" customWidth="1"/>
    <col min="8464" max="8464" width="20.75" style="323" customWidth="1"/>
    <col min="8465" max="8465" width="12.25" style="323" customWidth="1"/>
    <col min="8466" max="8700" width="7.875" style="323"/>
    <col min="8701" max="8701" width="6.25" style="323" customWidth="1"/>
    <col min="8702" max="8702" width="15" style="323" customWidth="1"/>
    <col min="8703" max="8703" width="9.75" style="323" customWidth="1"/>
    <col min="8704" max="8704" width="12.25" style="323" customWidth="1"/>
    <col min="8705" max="8705" width="17.625" style="323" customWidth="1"/>
    <col min="8706" max="8706" width="15.375" style="323" customWidth="1"/>
    <col min="8707" max="8707" width="17.875" style="323" customWidth="1"/>
    <col min="8708" max="8708" width="18.375" style="323" customWidth="1"/>
    <col min="8709" max="8709" width="12.5" style="323" customWidth="1"/>
    <col min="8710" max="8710" width="12.375" style="323" customWidth="1"/>
    <col min="8711" max="8711" width="13.125" style="323" customWidth="1"/>
    <col min="8712" max="8712" width="27.25" style="323" customWidth="1"/>
    <col min="8713" max="8713" width="22.625" style="323" customWidth="1"/>
    <col min="8714" max="8715" width="16.375" style="323" customWidth="1"/>
    <col min="8716" max="8716" width="24.375" style="323" customWidth="1"/>
    <col min="8717" max="8717" width="20.5" style="323" customWidth="1"/>
    <col min="8718" max="8718" width="23.25" style="323" customWidth="1"/>
    <col min="8719" max="8719" width="16.875" style="323" customWidth="1"/>
    <col min="8720" max="8720" width="20.75" style="323" customWidth="1"/>
    <col min="8721" max="8721" width="12.25" style="323" customWidth="1"/>
    <col min="8722" max="8956" width="7.875" style="323"/>
    <col min="8957" max="8957" width="6.25" style="323" customWidth="1"/>
    <col min="8958" max="8958" width="15" style="323" customWidth="1"/>
    <col min="8959" max="8959" width="9.75" style="323" customWidth="1"/>
    <col min="8960" max="8960" width="12.25" style="323" customWidth="1"/>
    <col min="8961" max="8961" width="17.625" style="323" customWidth="1"/>
    <col min="8962" max="8962" width="15.375" style="323" customWidth="1"/>
    <col min="8963" max="8963" width="17.875" style="323" customWidth="1"/>
    <col min="8964" max="8964" width="18.375" style="323" customWidth="1"/>
    <col min="8965" max="8965" width="12.5" style="323" customWidth="1"/>
    <col min="8966" max="8966" width="12.375" style="323" customWidth="1"/>
    <col min="8967" max="8967" width="13.125" style="323" customWidth="1"/>
    <col min="8968" max="8968" width="27.25" style="323" customWidth="1"/>
    <col min="8969" max="8969" width="22.625" style="323" customWidth="1"/>
    <col min="8970" max="8971" width="16.375" style="323" customWidth="1"/>
    <col min="8972" max="8972" width="24.375" style="323" customWidth="1"/>
    <col min="8973" max="8973" width="20.5" style="323" customWidth="1"/>
    <col min="8974" max="8974" width="23.25" style="323" customWidth="1"/>
    <col min="8975" max="8975" width="16.875" style="323" customWidth="1"/>
    <col min="8976" max="8976" width="20.75" style="323" customWidth="1"/>
    <col min="8977" max="8977" width="12.25" style="323" customWidth="1"/>
    <col min="8978" max="9212" width="7.875" style="323"/>
    <col min="9213" max="9213" width="6.25" style="323" customWidth="1"/>
    <col min="9214" max="9214" width="15" style="323" customWidth="1"/>
    <col min="9215" max="9215" width="9.75" style="323" customWidth="1"/>
    <col min="9216" max="9216" width="12.25" style="323" customWidth="1"/>
    <col min="9217" max="9217" width="17.625" style="323" customWidth="1"/>
    <col min="9218" max="9218" width="15.375" style="323" customWidth="1"/>
    <col min="9219" max="9219" width="17.875" style="323" customWidth="1"/>
    <col min="9220" max="9220" width="18.375" style="323" customWidth="1"/>
    <col min="9221" max="9221" width="12.5" style="323" customWidth="1"/>
    <col min="9222" max="9222" width="12.375" style="323" customWidth="1"/>
    <col min="9223" max="9223" width="13.125" style="323" customWidth="1"/>
    <col min="9224" max="9224" width="27.25" style="323" customWidth="1"/>
    <col min="9225" max="9225" width="22.625" style="323" customWidth="1"/>
    <col min="9226" max="9227" width="16.375" style="323" customWidth="1"/>
    <col min="9228" max="9228" width="24.375" style="323" customWidth="1"/>
    <col min="9229" max="9229" width="20.5" style="323" customWidth="1"/>
    <col min="9230" max="9230" width="23.25" style="323" customWidth="1"/>
    <col min="9231" max="9231" width="16.875" style="323" customWidth="1"/>
    <col min="9232" max="9232" width="20.75" style="323" customWidth="1"/>
    <col min="9233" max="9233" width="12.25" style="323" customWidth="1"/>
    <col min="9234" max="9468" width="7.875" style="323"/>
    <col min="9469" max="9469" width="6.25" style="323" customWidth="1"/>
    <col min="9470" max="9470" width="15" style="323" customWidth="1"/>
    <col min="9471" max="9471" width="9.75" style="323" customWidth="1"/>
    <col min="9472" max="9472" width="12.25" style="323" customWidth="1"/>
    <col min="9473" max="9473" width="17.625" style="323" customWidth="1"/>
    <col min="9474" max="9474" width="15.375" style="323" customWidth="1"/>
    <col min="9475" max="9475" width="17.875" style="323" customWidth="1"/>
    <col min="9476" max="9476" width="18.375" style="323" customWidth="1"/>
    <col min="9477" max="9477" width="12.5" style="323" customWidth="1"/>
    <col min="9478" max="9478" width="12.375" style="323" customWidth="1"/>
    <col min="9479" max="9479" width="13.125" style="323" customWidth="1"/>
    <col min="9480" max="9480" width="27.25" style="323" customWidth="1"/>
    <col min="9481" max="9481" width="22.625" style="323" customWidth="1"/>
    <col min="9482" max="9483" width="16.375" style="323" customWidth="1"/>
    <col min="9484" max="9484" width="24.375" style="323" customWidth="1"/>
    <col min="9485" max="9485" width="20.5" style="323" customWidth="1"/>
    <col min="9486" max="9486" width="23.25" style="323" customWidth="1"/>
    <col min="9487" max="9487" width="16.875" style="323" customWidth="1"/>
    <col min="9488" max="9488" width="20.75" style="323" customWidth="1"/>
    <col min="9489" max="9489" width="12.25" style="323" customWidth="1"/>
    <col min="9490" max="9724" width="7.875" style="323"/>
    <col min="9725" max="9725" width="6.25" style="323" customWidth="1"/>
    <col min="9726" max="9726" width="15" style="323" customWidth="1"/>
    <col min="9727" max="9727" width="9.75" style="323" customWidth="1"/>
    <col min="9728" max="9728" width="12.25" style="323" customWidth="1"/>
    <col min="9729" max="9729" width="17.625" style="323" customWidth="1"/>
    <col min="9730" max="9730" width="15.375" style="323" customWidth="1"/>
    <col min="9731" max="9731" width="17.875" style="323" customWidth="1"/>
    <col min="9732" max="9732" width="18.375" style="323" customWidth="1"/>
    <col min="9733" max="9733" width="12.5" style="323" customWidth="1"/>
    <col min="9734" max="9734" width="12.375" style="323" customWidth="1"/>
    <col min="9735" max="9735" width="13.125" style="323" customWidth="1"/>
    <col min="9736" max="9736" width="27.25" style="323" customWidth="1"/>
    <col min="9737" max="9737" width="22.625" style="323" customWidth="1"/>
    <col min="9738" max="9739" width="16.375" style="323" customWidth="1"/>
    <col min="9740" max="9740" width="24.375" style="323" customWidth="1"/>
    <col min="9741" max="9741" width="20.5" style="323" customWidth="1"/>
    <col min="9742" max="9742" width="23.25" style="323" customWidth="1"/>
    <col min="9743" max="9743" width="16.875" style="323" customWidth="1"/>
    <col min="9744" max="9744" width="20.75" style="323" customWidth="1"/>
    <col min="9745" max="9745" width="12.25" style="323" customWidth="1"/>
    <col min="9746" max="9980" width="7.875" style="323"/>
    <col min="9981" max="9981" width="6.25" style="323" customWidth="1"/>
    <col min="9982" max="9982" width="15" style="323" customWidth="1"/>
    <col min="9983" max="9983" width="9.75" style="323" customWidth="1"/>
    <col min="9984" max="9984" width="12.25" style="323" customWidth="1"/>
    <col min="9985" max="9985" width="17.625" style="323" customWidth="1"/>
    <col min="9986" max="9986" width="15.375" style="323" customWidth="1"/>
    <col min="9987" max="9987" width="17.875" style="323" customWidth="1"/>
    <col min="9988" max="9988" width="18.375" style="323" customWidth="1"/>
    <col min="9989" max="9989" width="12.5" style="323" customWidth="1"/>
    <col min="9990" max="9990" width="12.375" style="323" customWidth="1"/>
    <col min="9991" max="9991" width="13.125" style="323" customWidth="1"/>
    <col min="9992" max="9992" width="27.25" style="323" customWidth="1"/>
    <col min="9993" max="9993" width="22.625" style="323" customWidth="1"/>
    <col min="9994" max="9995" width="16.375" style="323" customWidth="1"/>
    <col min="9996" max="9996" width="24.375" style="323" customWidth="1"/>
    <col min="9997" max="9997" width="20.5" style="323" customWidth="1"/>
    <col min="9998" max="9998" width="23.25" style="323" customWidth="1"/>
    <col min="9999" max="9999" width="16.875" style="323" customWidth="1"/>
    <col min="10000" max="10000" width="20.75" style="323" customWidth="1"/>
    <col min="10001" max="10001" width="12.25" style="323" customWidth="1"/>
    <col min="10002" max="10236" width="7.875" style="323"/>
    <col min="10237" max="10237" width="6.25" style="323" customWidth="1"/>
    <col min="10238" max="10238" width="15" style="323" customWidth="1"/>
    <col min="10239" max="10239" width="9.75" style="323" customWidth="1"/>
    <col min="10240" max="10240" width="12.25" style="323" customWidth="1"/>
    <col min="10241" max="10241" width="17.625" style="323" customWidth="1"/>
    <col min="10242" max="10242" width="15.375" style="323" customWidth="1"/>
    <col min="10243" max="10243" width="17.875" style="323" customWidth="1"/>
    <col min="10244" max="10244" width="18.375" style="323" customWidth="1"/>
    <col min="10245" max="10245" width="12.5" style="323" customWidth="1"/>
    <col min="10246" max="10246" width="12.375" style="323" customWidth="1"/>
    <col min="10247" max="10247" width="13.125" style="323" customWidth="1"/>
    <col min="10248" max="10248" width="27.25" style="323" customWidth="1"/>
    <col min="10249" max="10249" width="22.625" style="323" customWidth="1"/>
    <col min="10250" max="10251" width="16.375" style="323" customWidth="1"/>
    <col min="10252" max="10252" width="24.375" style="323" customWidth="1"/>
    <col min="10253" max="10253" width="20.5" style="323" customWidth="1"/>
    <col min="10254" max="10254" width="23.25" style="323" customWidth="1"/>
    <col min="10255" max="10255" width="16.875" style="323" customWidth="1"/>
    <col min="10256" max="10256" width="20.75" style="323" customWidth="1"/>
    <col min="10257" max="10257" width="12.25" style="323" customWidth="1"/>
    <col min="10258" max="10492" width="7.875" style="323"/>
    <col min="10493" max="10493" width="6.25" style="323" customWidth="1"/>
    <col min="10494" max="10494" width="15" style="323" customWidth="1"/>
    <col min="10495" max="10495" width="9.75" style="323" customWidth="1"/>
    <col min="10496" max="10496" width="12.25" style="323" customWidth="1"/>
    <col min="10497" max="10497" width="17.625" style="323" customWidth="1"/>
    <col min="10498" max="10498" width="15.375" style="323" customWidth="1"/>
    <col min="10499" max="10499" width="17.875" style="323" customWidth="1"/>
    <col min="10500" max="10500" width="18.375" style="323" customWidth="1"/>
    <col min="10501" max="10501" width="12.5" style="323" customWidth="1"/>
    <col min="10502" max="10502" width="12.375" style="323" customWidth="1"/>
    <col min="10503" max="10503" width="13.125" style="323" customWidth="1"/>
    <col min="10504" max="10504" width="27.25" style="323" customWidth="1"/>
    <col min="10505" max="10505" width="22.625" style="323" customWidth="1"/>
    <col min="10506" max="10507" width="16.375" style="323" customWidth="1"/>
    <col min="10508" max="10508" width="24.375" style="323" customWidth="1"/>
    <col min="10509" max="10509" width="20.5" style="323" customWidth="1"/>
    <col min="10510" max="10510" width="23.25" style="323" customWidth="1"/>
    <col min="10511" max="10511" width="16.875" style="323" customWidth="1"/>
    <col min="10512" max="10512" width="20.75" style="323" customWidth="1"/>
    <col min="10513" max="10513" width="12.25" style="323" customWidth="1"/>
    <col min="10514" max="10748" width="7.875" style="323"/>
    <col min="10749" max="10749" width="6.25" style="323" customWidth="1"/>
    <col min="10750" max="10750" width="15" style="323" customWidth="1"/>
    <col min="10751" max="10751" width="9.75" style="323" customWidth="1"/>
    <col min="10752" max="10752" width="12.25" style="323" customWidth="1"/>
    <col min="10753" max="10753" width="17.625" style="323" customWidth="1"/>
    <col min="10754" max="10754" width="15.375" style="323" customWidth="1"/>
    <col min="10755" max="10755" width="17.875" style="323" customWidth="1"/>
    <col min="10756" max="10756" width="18.375" style="323" customWidth="1"/>
    <col min="10757" max="10757" width="12.5" style="323" customWidth="1"/>
    <col min="10758" max="10758" width="12.375" style="323" customWidth="1"/>
    <col min="10759" max="10759" width="13.125" style="323" customWidth="1"/>
    <col min="10760" max="10760" width="27.25" style="323" customWidth="1"/>
    <col min="10761" max="10761" width="22.625" style="323" customWidth="1"/>
    <col min="10762" max="10763" width="16.375" style="323" customWidth="1"/>
    <col min="10764" max="10764" width="24.375" style="323" customWidth="1"/>
    <col min="10765" max="10765" width="20.5" style="323" customWidth="1"/>
    <col min="10766" max="10766" width="23.25" style="323" customWidth="1"/>
    <col min="10767" max="10767" width="16.875" style="323" customWidth="1"/>
    <col min="10768" max="10768" width="20.75" style="323" customWidth="1"/>
    <col min="10769" max="10769" width="12.25" style="323" customWidth="1"/>
    <col min="10770" max="11004" width="7.875" style="323"/>
    <col min="11005" max="11005" width="6.25" style="323" customWidth="1"/>
    <col min="11006" max="11006" width="15" style="323" customWidth="1"/>
    <col min="11007" max="11007" width="9.75" style="323" customWidth="1"/>
    <col min="11008" max="11008" width="12.25" style="323" customWidth="1"/>
    <col min="11009" max="11009" width="17.625" style="323" customWidth="1"/>
    <col min="11010" max="11010" width="15.375" style="323" customWidth="1"/>
    <col min="11011" max="11011" width="17.875" style="323" customWidth="1"/>
    <col min="11012" max="11012" width="18.375" style="323" customWidth="1"/>
    <col min="11013" max="11013" width="12.5" style="323" customWidth="1"/>
    <col min="11014" max="11014" width="12.375" style="323" customWidth="1"/>
    <col min="11015" max="11015" width="13.125" style="323" customWidth="1"/>
    <col min="11016" max="11016" width="27.25" style="323" customWidth="1"/>
    <col min="11017" max="11017" width="22.625" style="323" customWidth="1"/>
    <col min="11018" max="11019" width="16.375" style="323" customWidth="1"/>
    <col min="11020" max="11020" width="24.375" style="323" customWidth="1"/>
    <col min="11021" max="11021" width="20.5" style="323" customWidth="1"/>
    <col min="11022" max="11022" width="23.25" style="323" customWidth="1"/>
    <col min="11023" max="11023" width="16.875" style="323" customWidth="1"/>
    <col min="11024" max="11024" width="20.75" style="323" customWidth="1"/>
    <col min="11025" max="11025" width="12.25" style="323" customWidth="1"/>
    <col min="11026" max="11260" width="7.875" style="323"/>
    <col min="11261" max="11261" width="6.25" style="323" customWidth="1"/>
    <col min="11262" max="11262" width="15" style="323" customWidth="1"/>
    <col min="11263" max="11263" width="9.75" style="323" customWidth="1"/>
    <col min="11264" max="11264" width="12.25" style="323" customWidth="1"/>
    <col min="11265" max="11265" width="17.625" style="323" customWidth="1"/>
    <col min="11266" max="11266" width="15.375" style="323" customWidth="1"/>
    <col min="11267" max="11267" width="17.875" style="323" customWidth="1"/>
    <col min="11268" max="11268" width="18.375" style="323" customWidth="1"/>
    <col min="11269" max="11269" width="12.5" style="323" customWidth="1"/>
    <col min="11270" max="11270" width="12.375" style="323" customWidth="1"/>
    <col min="11271" max="11271" width="13.125" style="323" customWidth="1"/>
    <col min="11272" max="11272" width="27.25" style="323" customWidth="1"/>
    <col min="11273" max="11273" width="22.625" style="323" customWidth="1"/>
    <col min="11274" max="11275" width="16.375" style="323" customWidth="1"/>
    <col min="11276" max="11276" width="24.375" style="323" customWidth="1"/>
    <col min="11277" max="11277" width="20.5" style="323" customWidth="1"/>
    <col min="11278" max="11278" width="23.25" style="323" customWidth="1"/>
    <col min="11279" max="11279" width="16.875" style="323" customWidth="1"/>
    <col min="11280" max="11280" width="20.75" style="323" customWidth="1"/>
    <col min="11281" max="11281" width="12.25" style="323" customWidth="1"/>
    <col min="11282" max="11516" width="7.875" style="323"/>
    <col min="11517" max="11517" width="6.25" style="323" customWidth="1"/>
    <col min="11518" max="11518" width="15" style="323" customWidth="1"/>
    <col min="11519" max="11519" width="9.75" style="323" customWidth="1"/>
    <col min="11520" max="11520" width="12.25" style="323" customWidth="1"/>
    <col min="11521" max="11521" width="17.625" style="323" customWidth="1"/>
    <col min="11522" max="11522" width="15.375" style="323" customWidth="1"/>
    <col min="11523" max="11523" width="17.875" style="323" customWidth="1"/>
    <col min="11524" max="11524" width="18.375" style="323" customWidth="1"/>
    <col min="11525" max="11525" width="12.5" style="323" customWidth="1"/>
    <col min="11526" max="11526" width="12.375" style="323" customWidth="1"/>
    <col min="11527" max="11527" width="13.125" style="323" customWidth="1"/>
    <col min="11528" max="11528" width="27.25" style="323" customWidth="1"/>
    <col min="11529" max="11529" width="22.625" style="323" customWidth="1"/>
    <col min="11530" max="11531" width="16.375" style="323" customWidth="1"/>
    <col min="11532" max="11532" width="24.375" style="323" customWidth="1"/>
    <col min="11533" max="11533" width="20.5" style="323" customWidth="1"/>
    <col min="11534" max="11534" width="23.25" style="323" customWidth="1"/>
    <col min="11535" max="11535" width="16.875" style="323" customWidth="1"/>
    <col min="11536" max="11536" width="20.75" style="323" customWidth="1"/>
    <col min="11537" max="11537" width="12.25" style="323" customWidth="1"/>
    <col min="11538" max="11772" width="7.875" style="323"/>
    <col min="11773" max="11773" width="6.25" style="323" customWidth="1"/>
    <col min="11774" max="11774" width="15" style="323" customWidth="1"/>
    <col min="11775" max="11775" width="9.75" style="323" customWidth="1"/>
    <col min="11776" max="11776" width="12.25" style="323" customWidth="1"/>
    <col min="11777" max="11777" width="17.625" style="323" customWidth="1"/>
    <col min="11778" max="11778" width="15.375" style="323" customWidth="1"/>
    <col min="11779" max="11779" width="17.875" style="323" customWidth="1"/>
    <col min="11780" max="11780" width="18.375" style="323" customWidth="1"/>
    <col min="11781" max="11781" width="12.5" style="323" customWidth="1"/>
    <col min="11782" max="11782" width="12.375" style="323" customWidth="1"/>
    <col min="11783" max="11783" width="13.125" style="323" customWidth="1"/>
    <col min="11784" max="11784" width="27.25" style="323" customWidth="1"/>
    <col min="11785" max="11785" width="22.625" style="323" customWidth="1"/>
    <col min="11786" max="11787" width="16.375" style="323" customWidth="1"/>
    <col min="11788" max="11788" width="24.375" style="323" customWidth="1"/>
    <col min="11789" max="11789" width="20.5" style="323" customWidth="1"/>
    <col min="11790" max="11790" width="23.25" style="323" customWidth="1"/>
    <col min="11791" max="11791" width="16.875" style="323" customWidth="1"/>
    <col min="11792" max="11792" width="20.75" style="323" customWidth="1"/>
    <col min="11793" max="11793" width="12.25" style="323" customWidth="1"/>
    <col min="11794" max="12028" width="7.875" style="323"/>
    <col min="12029" max="12029" width="6.25" style="323" customWidth="1"/>
    <col min="12030" max="12030" width="15" style="323" customWidth="1"/>
    <col min="12031" max="12031" width="9.75" style="323" customWidth="1"/>
    <col min="12032" max="12032" width="12.25" style="323" customWidth="1"/>
    <col min="12033" max="12033" width="17.625" style="323" customWidth="1"/>
    <col min="12034" max="12034" width="15.375" style="323" customWidth="1"/>
    <col min="12035" max="12035" width="17.875" style="323" customWidth="1"/>
    <col min="12036" max="12036" width="18.375" style="323" customWidth="1"/>
    <col min="12037" max="12037" width="12.5" style="323" customWidth="1"/>
    <col min="12038" max="12038" width="12.375" style="323" customWidth="1"/>
    <col min="12039" max="12039" width="13.125" style="323" customWidth="1"/>
    <col min="12040" max="12040" width="27.25" style="323" customWidth="1"/>
    <col min="12041" max="12041" width="22.625" style="323" customWidth="1"/>
    <col min="12042" max="12043" width="16.375" style="323" customWidth="1"/>
    <col min="12044" max="12044" width="24.375" style="323" customWidth="1"/>
    <col min="12045" max="12045" width="20.5" style="323" customWidth="1"/>
    <col min="12046" max="12046" width="23.25" style="323" customWidth="1"/>
    <col min="12047" max="12047" width="16.875" style="323" customWidth="1"/>
    <col min="12048" max="12048" width="20.75" style="323" customWidth="1"/>
    <col min="12049" max="12049" width="12.25" style="323" customWidth="1"/>
    <col min="12050" max="12284" width="7.875" style="323"/>
    <col min="12285" max="12285" width="6.25" style="323" customWidth="1"/>
    <col min="12286" max="12286" width="15" style="323" customWidth="1"/>
    <col min="12287" max="12287" width="9.75" style="323" customWidth="1"/>
    <col min="12288" max="12288" width="12.25" style="323" customWidth="1"/>
    <col min="12289" max="12289" width="17.625" style="323" customWidth="1"/>
    <col min="12290" max="12290" width="15.375" style="323" customWidth="1"/>
    <col min="12291" max="12291" width="17.875" style="323" customWidth="1"/>
    <col min="12292" max="12292" width="18.375" style="323" customWidth="1"/>
    <col min="12293" max="12293" width="12.5" style="323" customWidth="1"/>
    <col min="12294" max="12294" width="12.375" style="323" customWidth="1"/>
    <col min="12295" max="12295" width="13.125" style="323" customWidth="1"/>
    <col min="12296" max="12296" width="27.25" style="323" customWidth="1"/>
    <col min="12297" max="12297" width="22.625" style="323" customWidth="1"/>
    <col min="12298" max="12299" width="16.375" style="323" customWidth="1"/>
    <col min="12300" max="12300" width="24.375" style="323" customWidth="1"/>
    <col min="12301" max="12301" width="20.5" style="323" customWidth="1"/>
    <col min="12302" max="12302" width="23.25" style="323" customWidth="1"/>
    <col min="12303" max="12303" width="16.875" style="323" customWidth="1"/>
    <col min="12304" max="12304" width="20.75" style="323" customWidth="1"/>
    <col min="12305" max="12305" width="12.25" style="323" customWidth="1"/>
    <col min="12306" max="12540" width="7.875" style="323"/>
    <col min="12541" max="12541" width="6.25" style="323" customWidth="1"/>
    <col min="12542" max="12542" width="15" style="323" customWidth="1"/>
    <col min="12543" max="12543" width="9.75" style="323" customWidth="1"/>
    <col min="12544" max="12544" width="12.25" style="323" customWidth="1"/>
    <col min="12545" max="12545" width="17.625" style="323" customWidth="1"/>
    <col min="12546" max="12546" width="15.375" style="323" customWidth="1"/>
    <col min="12547" max="12547" width="17.875" style="323" customWidth="1"/>
    <col min="12548" max="12548" width="18.375" style="323" customWidth="1"/>
    <col min="12549" max="12549" width="12.5" style="323" customWidth="1"/>
    <col min="12550" max="12550" width="12.375" style="323" customWidth="1"/>
    <col min="12551" max="12551" width="13.125" style="323" customWidth="1"/>
    <col min="12552" max="12552" width="27.25" style="323" customWidth="1"/>
    <col min="12553" max="12553" width="22.625" style="323" customWidth="1"/>
    <col min="12554" max="12555" width="16.375" style="323" customWidth="1"/>
    <col min="12556" max="12556" width="24.375" style="323" customWidth="1"/>
    <col min="12557" max="12557" width="20.5" style="323" customWidth="1"/>
    <col min="12558" max="12558" width="23.25" style="323" customWidth="1"/>
    <col min="12559" max="12559" width="16.875" style="323" customWidth="1"/>
    <col min="12560" max="12560" width="20.75" style="323" customWidth="1"/>
    <col min="12561" max="12561" width="12.25" style="323" customWidth="1"/>
    <col min="12562" max="12796" width="7.875" style="323"/>
    <col min="12797" max="12797" width="6.25" style="323" customWidth="1"/>
    <col min="12798" max="12798" width="15" style="323" customWidth="1"/>
    <col min="12799" max="12799" width="9.75" style="323" customWidth="1"/>
    <col min="12800" max="12800" width="12.25" style="323" customWidth="1"/>
    <col min="12801" max="12801" width="17.625" style="323" customWidth="1"/>
    <col min="12802" max="12802" width="15.375" style="323" customWidth="1"/>
    <col min="12803" max="12803" width="17.875" style="323" customWidth="1"/>
    <col min="12804" max="12804" width="18.375" style="323" customWidth="1"/>
    <col min="12805" max="12805" width="12.5" style="323" customWidth="1"/>
    <col min="12806" max="12806" width="12.375" style="323" customWidth="1"/>
    <col min="12807" max="12807" width="13.125" style="323" customWidth="1"/>
    <col min="12808" max="12808" width="27.25" style="323" customWidth="1"/>
    <col min="12809" max="12809" width="22.625" style="323" customWidth="1"/>
    <col min="12810" max="12811" width="16.375" style="323" customWidth="1"/>
    <col min="12812" max="12812" width="24.375" style="323" customWidth="1"/>
    <col min="12813" max="12813" width="20.5" style="323" customWidth="1"/>
    <col min="12814" max="12814" width="23.25" style="323" customWidth="1"/>
    <col min="12815" max="12815" width="16.875" style="323" customWidth="1"/>
    <col min="12816" max="12816" width="20.75" style="323" customWidth="1"/>
    <col min="12817" max="12817" width="12.25" style="323" customWidth="1"/>
    <col min="12818" max="13052" width="7.875" style="323"/>
    <col min="13053" max="13053" width="6.25" style="323" customWidth="1"/>
    <col min="13054" max="13054" width="15" style="323" customWidth="1"/>
    <col min="13055" max="13055" width="9.75" style="323" customWidth="1"/>
    <col min="13056" max="13056" width="12.25" style="323" customWidth="1"/>
    <col min="13057" max="13057" width="17.625" style="323" customWidth="1"/>
    <col min="13058" max="13058" width="15.375" style="323" customWidth="1"/>
    <col min="13059" max="13059" width="17.875" style="323" customWidth="1"/>
    <col min="13060" max="13060" width="18.375" style="323" customWidth="1"/>
    <col min="13061" max="13061" width="12.5" style="323" customWidth="1"/>
    <col min="13062" max="13062" width="12.375" style="323" customWidth="1"/>
    <col min="13063" max="13063" width="13.125" style="323" customWidth="1"/>
    <col min="13064" max="13064" width="27.25" style="323" customWidth="1"/>
    <col min="13065" max="13065" width="22.625" style="323" customWidth="1"/>
    <col min="13066" max="13067" width="16.375" style="323" customWidth="1"/>
    <col min="13068" max="13068" width="24.375" style="323" customWidth="1"/>
    <col min="13069" max="13069" width="20.5" style="323" customWidth="1"/>
    <col min="13070" max="13070" width="23.25" style="323" customWidth="1"/>
    <col min="13071" max="13071" width="16.875" style="323" customWidth="1"/>
    <col min="13072" max="13072" width="20.75" style="323" customWidth="1"/>
    <col min="13073" max="13073" width="12.25" style="323" customWidth="1"/>
    <col min="13074" max="13308" width="7.875" style="323"/>
    <col min="13309" max="13309" width="6.25" style="323" customWidth="1"/>
    <col min="13310" max="13310" width="15" style="323" customWidth="1"/>
    <col min="13311" max="13311" width="9.75" style="323" customWidth="1"/>
    <col min="13312" max="13312" width="12.25" style="323" customWidth="1"/>
    <col min="13313" max="13313" width="17.625" style="323" customWidth="1"/>
    <col min="13314" max="13314" width="15.375" style="323" customWidth="1"/>
    <col min="13315" max="13315" width="17.875" style="323" customWidth="1"/>
    <col min="13316" max="13316" width="18.375" style="323" customWidth="1"/>
    <col min="13317" max="13317" width="12.5" style="323" customWidth="1"/>
    <col min="13318" max="13318" width="12.375" style="323" customWidth="1"/>
    <col min="13319" max="13319" width="13.125" style="323" customWidth="1"/>
    <col min="13320" max="13320" width="27.25" style="323" customWidth="1"/>
    <col min="13321" max="13321" width="22.625" style="323" customWidth="1"/>
    <col min="13322" max="13323" width="16.375" style="323" customWidth="1"/>
    <col min="13324" max="13324" width="24.375" style="323" customWidth="1"/>
    <col min="13325" max="13325" width="20.5" style="323" customWidth="1"/>
    <col min="13326" max="13326" width="23.25" style="323" customWidth="1"/>
    <col min="13327" max="13327" width="16.875" style="323" customWidth="1"/>
    <col min="13328" max="13328" width="20.75" style="323" customWidth="1"/>
    <col min="13329" max="13329" width="12.25" style="323" customWidth="1"/>
    <col min="13330" max="13564" width="7.875" style="323"/>
    <col min="13565" max="13565" width="6.25" style="323" customWidth="1"/>
    <col min="13566" max="13566" width="15" style="323" customWidth="1"/>
    <col min="13567" max="13567" width="9.75" style="323" customWidth="1"/>
    <col min="13568" max="13568" width="12.25" style="323" customWidth="1"/>
    <col min="13569" max="13569" width="17.625" style="323" customWidth="1"/>
    <col min="13570" max="13570" width="15.375" style="323" customWidth="1"/>
    <col min="13571" max="13571" width="17.875" style="323" customWidth="1"/>
    <col min="13572" max="13572" width="18.375" style="323" customWidth="1"/>
    <col min="13573" max="13573" width="12.5" style="323" customWidth="1"/>
    <col min="13574" max="13574" width="12.375" style="323" customWidth="1"/>
    <col min="13575" max="13575" width="13.125" style="323" customWidth="1"/>
    <col min="13576" max="13576" width="27.25" style="323" customWidth="1"/>
    <col min="13577" max="13577" width="22.625" style="323" customWidth="1"/>
    <col min="13578" max="13579" width="16.375" style="323" customWidth="1"/>
    <col min="13580" max="13580" width="24.375" style="323" customWidth="1"/>
    <col min="13581" max="13581" width="20.5" style="323" customWidth="1"/>
    <col min="13582" max="13582" width="23.25" style="323" customWidth="1"/>
    <col min="13583" max="13583" width="16.875" style="323" customWidth="1"/>
    <col min="13584" max="13584" width="20.75" style="323" customWidth="1"/>
    <col min="13585" max="13585" width="12.25" style="323" customWidth="1"/>
    <col min="13586" max="13820" width="7.875" style="323"/>
    <col min="13821" max="13821" width="6.25" style="323" customWidth="1"/>
    <col min="13822" max="13822" width="15" style="323" customWidth="1"/>
    <col min="13823" max="13823" width="9.75" style="323" customWidth="1"/>
    <col min="13824" max="13824" width="12.25" style="323" customWidth="1"/>
    <col min="13825" max="13825" width="17.625" style="323" customWidth="1"/>
    <col min="13826" max="13826" width="15.375" style="323" customWidth="1"/>
    <col min="13827" max="13827" width="17.875" style="323" customWidth="1"/>
    <col min="13828" max="13828" width="18.375" style="323" customWidth="1"/>
    <col min="13829" max="13829" width="12.5" style="323" customWidth="1"/>
    <col min="13830" max="13830" width="12.375" style="323" customWidth="1"/>
    <col min="13831" max="13831" width="13.125" style="323" customWidth="1"/>
    <col min="13832" max="13832" width="27.25" style="323" customWidth="1"/>
    <col min="13833" max="13833" width="22.625" style="323" customWidth="1"/>
    <col min="13834" max="13835" width="16.375" style="323" customWidth="1"/>
    <col min="13836" max="13836" width="24.375" style="323" customWidth="1"/>
    <col min="13837" max="13837" width="20.5" style="323" customWidth="1"/>
    <col min="13838" max="13838" width="23.25" style="323" customWidth="1"/>
    <col min="13839" max="13839" width="16.875" style="323" customWidth="1"/>
    <col min="13840" max="13840" width="20.75" style="323" customWidth="1"/>
    <col min="13841" max="13841" width="12.25" style="323" customWidth="1"/>
    <col min="13842" max="14076" width="7.875" style="323"/>
    <col min="14077" max="14077" width="6.25" style="323" customWidth="1"/>
    <col min="14078" max="14078" width="15" style="323" customWidth="1"/>
    <col min="14079" max="14079" width="9.75" style="323" customWidth="1"/>
    <col min="14080" max="14080" width="12.25" style="323" customWidth="1"/>
    <col min="14081" max="14081" width="17.625" style="323" customWidth="1"/>
    <col min="14082" max="14082" width="15.375" style="323" customWidth="1"/>
    <col min="14083" max="14083" width="17.875" style="323" customWidth="1"/>
    <col min="14084" max="14084" width="18.375" style="323" customWidth="1"/>
    <col min="14085" max="14085" width="12.5" style="323" customWidth="1"/>
    <col min="14086" max="14086" width="12.375" style="323" customWidth="1"/>
    <col min="14087" max="14087" width="13.125" style="323" customWidth="1"/>
    <col min="14088" max="14088" width="27.25" style="323" customWidth="1"/>
    <col min="14089" max="14089" width="22.625" style="323" customWidth="1"/>
    <col min="14090" max="14091" width="16.375" style="323" customWidth="1"/>
    <col min="14092" max="14092" width="24.375" style="323" customWidth="1"/>
    <col min="14093" max="14093" width="20.5" style="323" customWidth="1"/>
    <col min="14094" max="14094" width="23.25" style="323" customWidth="1"/>
    <col min="14095" max="14095" width="16.875" style="323" customWidth="1"/>
    <col min="14096" max="14096" width="20.75" style="323" customWidth="1"/>
    <col min="14097" max="14097" width="12.25" style="323" customWidth="1"/>
    <col min="14098" max="14332" width="7.875" style="323"/>
    <col min="14333" max="14333" width="6.25" style="323" customWidth="1"/>
    <col min="14334" max="14334" width="15" style="323" customWidth="1"/>
    <col min="14335" max="14335" width="9.75" style="323" customWidth="1"/>
    <col min="14336" max="14336" width="12.25" style="323" customWidth="1"/>
    <col min="14337" max="14337" width="17.625" style="323" customWidth="1"/>
    <col min="14338" max="14338" width="15.375" style="323" customWidth="1"/>
    <col min="14339" max="14339" width="17.875" style="323" customWidth="1"/>
    <col min="14340" max="14340" width="18.375" style="323" customWidth="1"/>
    <col min="14341" max="14341" width="12.5" style="323" customWidth="1"/>
    <col min="14342" max="14342" width="12.375" style="323" customWidth="1"/>
    <col min="14343" max="14343" width="13.125" style="323" customWidth="1"/>
    <col min="14344" max="14344" width="27.25" style="323" customWidth="1"/>
    <col min="14345" max="14345" width="22.625" style="323" customWidth="1"/>
    <col min="14346" max="14347" width="16.375" style="323" customWidth="1"/>
    <col min="14348" max="14348" width="24.375" style="323" customWidth="1"/>
    <col min="14349" max="14349" width="20.5" style="323" customWidth="1"/>
    <col min="14350" max="14350" width="23.25" style="323" customWidth="1"/>
    <col min="14351" max="14351" width="16.875" style="323" customWidth="1"/>
    <col min="14352" max="14352" width="20.75" style="323" customWidth="1"/>
    <col min="14353" max="14353" width="12.25" style="323" customWidth="1"/>
    <col min="14354" max="14588" width="7.875" style="323"/>
    <col min="14589" max="14589" width="6.25" style="323" customWidth="1"/>
    <col min="14590" max="14590" width="15" style="323" customWidth="1"/>
    <col min="14591" max="14591" width="9.75" style="323" customWidth="1"/>
    <col min="14592" max="14592" width="12.25" style="323" customWidth="1"/>
    <col min="14593" max="14593" width="17.625" style="323" customWidth="1"/>
    <col min="14594" max="14594" width="15.375" style="323" customWidth="1"/>
    <col min="14595" max="14595" width="17.875" style="323" customWidth="1"/>
    <col min="14596" max="14596" width="18.375" style="323" customWidth="1"/>
    <col min="14597" max="14597" width="12.5" style="323" customWidth="1"/>
    <col min="14598" max="14598" width="12.375" style="323" customWidth="1"/>
    <col min="14599" max="14599" width="13.125" style="323" customWidth="1"/>
    <col min="14600" max="14600" width="27.25" style="323" customWidth="1"/>
    <col min="14601" max="14601" width="22.625" style="323" customWidth="1"/>
    <col min="14602" max="14603" width="16.375" style="323" customWidth="1"/>
    <col min="14604" max="14604" width="24.375" style="323" customWidth="1"/>
    <col min="14605" max="14605" width="20.5" style="323" customWidth="1"/>
    <col min="14606" max="14606" width="23.25" style="323" customWidth="1"/>
    <col min="14607" max="14607" width="16.875" style="323" customWidth="1"/>
    <col min="14608" max="14608" width="20.75" style="323" customWidth="1"/>
    <col min="14609" max="14609" width="12.25" style="323" customWidth="1"/>
    <col min="14610" max="14844" width="7.875" style="323"/>
    <col min="14845" max="14845" width="6.25" style="323" customWidth="1"/>
    <col min="14846" max="14846" width="15" style="323" customWidth="1"/>
    <col min="14847" max="14847" width="9.75" style="323" customWidth="1"/>
    <col min="14848" max="14848" width="12.25" style="323" customWidth="1"/>
    <col min="14849" max="14849" width="17.625" style="323" customWidth="1"/>
    <col min="14850" max="14850" width="15.375" style="323" customWidth="1"/>
    <col min="14851" max="14851" width="17.875" style="323" customWidth="1"/>
    <col min="14852" max="14852" width="18.375" style="323" customWidth="1"/>
    <col min="14853" max="14853" width="12.5" style="323" customWidth="1"/>
    <col min="14854" max="14854" width="12.375" style="323" customWidth="1"/>
    <col min="14855" max="14855" width="13.125" style="323" customWidth="1"/>
    <col min="14856" max="14856" width="27.25" style="323" customWidth="1"/>
    <col min="14857" max="14857" width="22.625" style="323" customWidth="1"/>
    <col min="14858" max="14859" width="16.375" style="323" customWidth="1"/>
    <col min="14860" max="14860" width="24.375" style="323" customWidth="1"/>
    <col min="14861" max="14861" width="20.5" style="323" customWidth="1"/>
    <col min="14862" max="14862" width="23.25" style="323" customWidth="1"/>
    <col min="14863" max="14863" width="16.875" style="323" customWidth="1"/>
    <col min="14864" max="14864" width="20.75" style="323" customWidth="1"/>
    <col min="14865" max="14865" width="12.25" style="323" customWidth="1"/>
    <col min="14866" max="15100" width="7.875" style="323"/>
    <col min="15101" max="15101" width="6.25" style="323" customWidth="1"/>
    <col min="15102" max="15102" width="15" style="323" customWidth="1"/>
    <col min="15103" max="15103" width="9.75" style="323" customWidth="1"/>
    <col min="15104" max="15104" width="12.25" style="323" customWidth="1"/>
    <col min="15105" max="15105" width="17.625" style="323" customWidth="1"/>
    <col min="15106" max="15106" width="15.375" style="323" customWidth="1"/>
    <col min="15107" max="15107" width="17.875" style="323" customWidth="1"/>
    <col min="15108" max="15108" width="18.375" style="323" customWidth="1"/>
    <col min="15109" max="15109" width="12.5" style="323" customWidth="1"/>
    <col min="15110" max="15110" width="12.375" style="323" customWidth="1"/>
    <col min="15111" max="15111" width="13.125" style="323" customWidth="1"/>
    <col min="15112" max="15112" width="27.25" style="323" customWidth="1"/>
    <col min="15113" max="15113" width="22.625" style="323" customWidth="1"/>
    <col min="15114" max="15115" width="16.375" style="323" customWidth="1"/>
    <col min="15116" max="15116" width="24.375" style="323" customWidth="1"/>
    <col min="15117" max="15117" width="20.5" style="323" customWidth="1"/>
    <col min="15118" max="15118" width="23.25" style="323" customWidth="1"/>
    <col min="15119" max="15119" width="16.875" style="323" customWidth="1"/>
    <col min="15120" max="15120" width="20.75" style="323" customWidth="1"/>
    <col min="15121" max="15121" width="12.25" style="323" customWidth="1"/>
    <col min="15122" max="15356" width="7.875" style="323"/>
    <col min="15357" max="15357" width="6.25" style="323" customWidth="1"/>
    <col min="15358" max="15358" width="15" style="323" customWidth="1"/>
    <col min="15359" max="15359" width="9.75" style="323" customWidth="1"/>
    <col min="15360" max="15360" width="12.25" style="323" customWidth="1"/>
    <col min="15361" max="15361" width="17.625" style="323" customWidth="1"/>
    <col min="15362" max="15362" width="15.375" style="323" customWidth="1"/>
    <col min="15363" max="15363" width="17.875" style="323" customWidth="1"/>
    <col min="15364" max="15364" width="18.375" style="323" customWidth="1"/>
    <col min="15365" max="15365" width="12.5" style="323" customWidth="1"/>
    <col min="15366" max="15366" width="12.375" style="323" customWidth="1"/>
    <col min="15367" max="15367" width="13.125" style="323" customWidth="1"/>
    <col min="15368" max="15368" width="27.25" style="323" customWidth="1"/>
    <col min="15369" max="15369" width="22.625" style="323" customWidth="1"/>
    <col min="15370" max="15371" width="16.375" style="323" customWidth="1"/>
    <col min="15372" max="15372" width="24.375" style="323" customWidth="1"/>
    <col min="15373" max="15373" width="20.5" style="323" customWidth="1"/>
    <col min="15374" max="15374" width="23.25" style="323" customWidth="1"/>
    <col min="15375" max="15375" width="16.875" style="323" customWidth="1"/>
    <col min="15376" max="15376" width="20.75" style="323" customWidth="1"/>
    <col min="15377" max="15377" width="12.25" style="323" customWidth="1"/>
    <col min="15378" max="15612" width="7.875" style="323"/>
    <col min="15613" max="15613" width="6.25" style="323" customWidth="1"/>
    <col min="15614" max="15614" width="15" style="323" customWidth="1"/>
    <col min="15615" max="15615" width="9.75" style="323" customWidth="1"/>
    <col min="15616" max="15616" width="12.25" style="323" customWidth="1"/>
    <col min="15617" max="15617" width="17.625" style="323" customWidth="1"/>
    <col min="15618" max="15618" width="15.375" style="323" customWidth="1"/>
    <col min="15619" max="15619" width="17.875" style="323" customWidth="1"/>
    <col min="15620" max="15620" width="18.375" style="323" customWidth="1"/>
    <col min="15621" max="15621" width="12.5" style="323" customWidth="1"/>
    <col min="15622" max="15622" width="12.375" style="323" customWidth="1"/>
    <col min="15623" max="15623" width="13.125" style="323" customWidth="1"/>
    <col min="15624" max="15624" width="27.25" style="323" customWidth="1"/>
    <col min="15625" max="15625" width="22.625" style="323" customWidth="1"/>
    <col min="15626" max="15627" width="16.375" style="323" customWidth="1"/>
    <col min="15628" max="15628" width="24.375" style="323" customWidth="1"/>
    <col min="15629" max="15629" width="20.5" style="323" customWidth="1"/>
    <col min="15630" max="15630" width="23.25" style="323" customWidth="1"/>
    <col min="15631" max="15631" width="16.875" style="323" customWidth="1"/>
    <col min="15632" max="15632" width="20.75" style="323" customWidth="1"/>
    <col min="15633" max="15633" width="12.25" style="323" customWidth="1"/>
    <col min="15634" max="15868" width="7.875" style="323"/>
    <col min="15869" max="15869" width="6.25" style="323" customWidth="1"/>
    <col min="15870" max="15870" width="15" style="323" customWidth="1"/>
    <col min="15871" max="15871" width="9.75" style="323" customWidth="1"/>
    <col min="15872" max="15872" width="12.25" style="323" customWidth="1"/>
    <col min="15873" max="15873" width="17.625" style="323" customWidth="1"/>
    <col min="15874" max="15874" width="15.375" style="323" customWidth="1"/>
    <col min="15875" max="15875" width="17.875" style="323" customWidth="1"/>
    <col min="15876" max="15876" width="18.375" style="323" customWidth="1"/>
    <col min="15877" max="15877" width="12.5" style="323" customWidth="1"/>
    <col min="15878" max="15878" width="12.375" style="323" customWidth="1"/>
    <col min="15879" max="15879" width="13.125" style="323" customWidth="1"/>
    <col min="15880" max="15880" width="27.25" style="323" customWidth="1"/>
    <col min="15881" max="15881" width="22.625" style="323" customWidth="1"/>
    <col min="15882" max="15883" width="16.375" style="323" customWidth="1"/>
    <col min="15884" max="15884" width="24.375" style="323" customWidth="1"/>
    <col min="15885" max="15885" width="20.5" style="323" customWidth="1"/>
    <col min="15886" max="15886" width="23.25" style="323" customWidth="1"/>
    <col min="15887" max="15887" width="16.875" style="323" customWidth="1"/>
    <col min="15888" max="15888" width="20.75" style="323" customWidth="1"/>
    <col min="15889" max="15889" width="12.25" style="323" customWidth="1"/>
    <col min="15890" max="16124" width="7.875" style="323"/>
    <col min="16125" max="16125" width="6.25" style="323" customWidth="1"/>
    <col min="16126" max="16126" width="15" style="323" customWidth="1"/>
    <col min="16127" max="16127" width="9.75" style="323" customWidth="1"/>
    <col min="16128" max="16128" width="12.25" style="323" customWidth="1"/>
    <col min="16129" max="16129" width="17.625" style="323" customWidth="1"/>
    <col min="16130" max="16130" width="15.375" style="323" customWidth="1"/>
    <col min="16131" max="16131" width="17.875" style="323" customWidth="1"/>
    <col min="16132" max="16132" width="18.375" style="323" customWidth="1"/>
    <col min="16133" max="16133" width="12.5" style="323" customWidth="1"/>
    <col min="16134" max="16134" width="12.375" style="323" customWidth="1"/>
    <col min="16135" max="16135" width="13.125" style="323" customWidth="1"/>
    <col min="16136" max="16136" width="27.25" style="323" customWidth="1"/>
    <col min="16137" max="16137" width="22.625" style="323" customWidth="1"/>
    <col min="16138" max="16139" width="16.375" style="323" customWidth="1"/>
    <col min="16140" max="16140" width="24.375" style="323" customWidth="1"/>
    <col min="16141" max="16141" width="20.5" style="323" customWidth="1"/>
    <col min="16142" max="16142" width="23.25" style="323" customWidth="1"/>
    <col min="16143" max="16143" width="16.875" style="323" customWidth="1"/>
    <col min="16144" max="16144" width="20.75" style="323" customWidth="1"/>
    <col min="16145" max="16145" width="12.25" style="323" customWidth="1"/>
    <col min="16146" max="16384" width="7.875" style="323"/>
  </cols>
  <sheetData>
    <row r="1" spans="1:17" s="348" customFormat="1" ht="71.7" customHeight="1">
      <c r="A1" s="443" t="s">
        <v>406</v>
      </c>
      <c r="B1" s="443"/>
      <c r="C1" s="443"/>
      <c r="D1" s="443"/>
      <c r="E1" s="443"/>
      <c r="F1" s="443"/>
      <c r="G1" s="443"/>
      <c r="H1" s="443"/>
      <c r="I1" s="443"/>
      <c r="J1" s="443"/>
      <c r="K1" s="443"/>
      <c r="L1" s="443"/>
      <c r="M1" s="443"/>
      <c r="N1" s="443"/>
      <c r="O1" s="443"/>
      <c r="P1" s="443"/>
      <c r="Q1" s="443"/>
    </row>
    <row r="2" spans="1:17" ht="41.6" customHeight="1">
      <c r="A2" s="431" t="s">
        <v>368</v>
      </c>
      <c r="B2" s="431"/>
      <c r="C2" s="324"/>
      <c r="D2" s="333"/>
      <c r="E2" s="333"/>
      <c r="F2" s="333"/>
      <c r="G2" s="333"/>
      <c r="H2" s="333"/>
      <c r="I2" s="333"/>
      <c r="J2" s="333"/>
      <c r="K2" s="362"/>
      <c r="L2" s="362"/>
      <c r="M2" s="362"/>
      <c r="N2" s="362"/>
      <c r="O2" s="362"/>
      <c r="P2" s="362"/>
      <c r="Q2" s="345" t="s">
        <v>370</v>
      </c>
    </row>
    <row r="3" spans="1:17" s="349" customFormat="1" ht="40.6" customHeight="1">
      <c r="A3" s="444" t="s">
        <v>371</v>
      </c>
      <c r="B3" s="451" t="s">
        <v>407</v>
      </c>
      <c r="C3" s="444" t="s">
        <v>408</v>
      </c>
      <c r="D3" s="444"/>
      <c r="E3" s="444"/>
      <c r="F3" s="444"/>
      <c r="G3" s="445" t="s">
        <v>409</v>
      </c>
      <c r="H3" s="446"/>
      <c r="I3" s="447"/>
      <c r="J3" s="445" t="s">
        <v>410</v>
      </c>
      <c r="K3" s="446"/>
      <c r="L3" s="446"/>
      <c r="M3" s="446"/>
      <c r="N3" s="446"/>
      <c r="O3" s="446"/>
      <c r="P3" s="447"/>
      <c r="Q3" s="448" t="s">
        <v>374</v>
      </c>
    </row>
    <row r="4" spans="1:17" s="350" customFormat="1" ht="127.55" customHeight="1">
      <c r="A4" s="444"/>
      <c r="B4" s="452"/>
      <c r="C4" s="354" t="s">
        <v>411</v>
      </c>
      <c r="D4" s="354" t="s">
        <v>412</v>
      </c>
      <c r="E4" s="354" t="s">
        <v>413</v>
      </c>
      <c r="F4" s="354" t="s">
        <v>414</v>
      </c>
      <c r="G4" s="353" t="s">
        <v>415</v>
      </c>
      <c r="H4" s="353" t="s">
        <v>416</v>
      </c>
      <c r="I4" s="353" t="s">
        <v>417</v>
      </c>
      <c r="J4" s="353" t="s">
        <v>418</v>
      </c>
      <c r="K4" s="363" t="s">
        <v>419</v>
      </c>
      <c r="L4" s="353" t="s">
        <v>420</v>
      </c>
      <c r="M4" s="363" t="s">
        <v>421</v>
      </c>
      <c r="N4" s="353" t="s">
        <v>422</v>
      </c>
      <c r="O4" s="353" t="s">
        <v>423</v>
      </c>
      <c r="P4" s="363" t="s">
        <v>424</v>
      </c>
      <c r="Q4" s="448"/>
    </row>
    <row r="5" spans="1:17" s="351" customFormat="1" ht="59.45" customHeight="1">
      <c r="A5" s="449" t="s">
        <v>402</v>
      </c>
      <c r="B5" s="450"/>
      <c r="C5" s="355"/>
      <c r="D5" s="355"/>
      <c r="E5" s="359">
        <f t="shared" ref="E5:H5" si="0">SUM(E6:E19)</f>
        <v>0</v>
      </c>
      <c r="F5" s="359">
        <f t="shared" si="0"/>
        <v>0</v>
      </c>
      <c r="G5" s="355"/>
      <c r="H5" s="359">
        <f t="shared" si="0"/>
        <v>0</v>
      </c>
      <c r="I5" s="355"/>
      <c r="J5" s="355"/>
      <c r="K5" s="355"/>
      <c r="L5" s="355"/>
      <c r="M5" s="355"/>
      <c r="N5" s="355"/>
      <c r="O5" s="359">
        <f>SUM(O6:O19)</f>
        <v>0</v>
      </c>
      <c r="P5" s="355"/>
      <c r="Q5" s="355"/>
    </row>
    <row r="6" spans="1:17" s="351" customFormat="1" ht="68.099999999999994" customHeight="1">
      <c r="A6" s="356">
        <v>1</v>
      </c>
      <c r="B6" s="329"/>
      <c r="C6" s="329"/>
      <c r="D6" s="329" t="s">
        <v>376</v>
      </c>
      <c r="E6" s="360">
        <f t="shared" ref="E6:E19" si="1">E21+E36</f>
        <v>0</v>
      </c>
      <c r="F6" s="360">
        <f t="shared" ref="F6:F19" si="2">F21+F36</f>
        <v>0</v>
      </c>
      <c r="G6" s="339" t="s">
        <v>425</v>
      </c>
      <c r="H6" s="329"/>
      <c r="I6" s="329"/>
      <c r="J6" s="54" t="s">
        <v>426</v>
      </c>
      <c r="K6" s="329"/>
      <c r="L6" s="329"/>
      <c r="M6" s="329"/>
      <c r="N6" s="227" t="s">
        <v>427</v>
      </c>
      <c r="O6" s="227"/>
      <c r="P6" s="329"/>
      <c r="Q6" s="329"/>
    </row>
    <row r="7" spans="1:17" s="351" customFormat="1" ht="68.099999999999994" customHeight="1">
      <c r="A7" s="356">
        <v>2</v>
      </c>
      <c r="B7" s="329"/>
      <c r="C7" s="329"/>
      <c r="D7" s="329" t="s">
        <v>377</v>
      </c>
      <c r="E7" s="360">
        <f t="shared" si="1"/>
        <v>0</v>
      </c>
      <c r="F7" s="360">
        <f t="shared" si="2"/>
        <v>0</v>
      </c>
      <c r="G7" s="339" t="s">
        <v>428</v>
      </c>
      <c r="H7" s="329"/>
      <c r="I7" s="329"/>
      <c r="J7" s="54" t="s">
        <v>429</v>
      </c>
      <c r="K7" s="329"/>
      <c r="L7" s="329"/>
      <c r="M7" s="329"/>
      <c r="N7" s="227" t="s">
        <v>430</v>
      </c>
      <c r="O7" s="227"/>
      <c r="P7" s="329"/>
      <c r="Q7" s="329"/>
    </row>
    <row r="8" spans="1:17" s="351" customFormat="1" ht="68.099999999999994" customHeight="1">
      <c r="A8" s="356">
        <v>3</v>
      </c>
      <c r="B8" s="329"/>
      <c r="C8" s="329"/>
      <c r="D8" s="329" t="s">
        <v>378</v>
      </c>
      <c r="E8" s="360">
        <f t="shared" si="1"/>
        <v>0</v>
      </c>
      <c r="F8" s="360">
        <f t="shared" si="2"/>
        <v>0</v>
      </c>
      <c r="G8" s="339" t="s">
        <v>431</v>
      </c>
      <c r="H8" s="329"/>
      <c r="I8" s="329"/>
      <c r="J8" s="54" t="s">
        <v>432</v>
      </c>
      <c r="K8" s="329"/>
      <c r="L8" s="329"/>
      <c r="M8" s="329"/>
      <c r="N8" s="227" t="s">
        <v>433</v>
      </c>
      <c r="O8" s="227"/>
      <c r="P8" s="329"/>
      <c r="Q8" s="329"/>
    </row>
    <row r="9" spans="1:17" s="351" customFormat="1" ht="68.099999999999994" customHeight="1">
      <c r="A9" s="356">
        <v>4</v>
      </c>
      <c r="B9" s="329"/>
      <c r="C9" s="329"/>
      <c r="D9" s="329" t="s">
        <v>379</v>
      </c>
      <c r="E9" s="360">
        <f t="shared" si="1"/>
        <v>0</v>
      </c>
      <c r="F9" s="360">
        <f t="shared" si="2"/>
        <v>0</v>
      </c>
      <c r="G9" s="339" t="s">
        <v>434</v>
      </c>
      <c r="H9" s="329"/>
      <c r="I9" s="329"/>
      <c r="J9" s="54" t="s">
        <v>435</v>
      </c>
      <c r="K9" s="329"/>
      <c r="L9" s="329"/>
      <c r="M9" s="329"/>
      <c r="N9" s="227" t="s">
        <v>436</v>
      </c>
      <c r="O9" s="227"/>
      <c r="P9" s="329"/>
      <c r="Q9" s="329"/>
    </row>
    <row r="10" spans="1:17" s="351" customFormat="1" ht="68.099999999999994" customHeight="1">
      <c r="A10" s="356">
        <v>5</v>
      </c>
      <c r="B10" s="329"/>
      <c r="C10" s="329"/>
      <c r="D10" s="329" t="s">
        <v>437</v>
      </c>
      <c r="E10" s="360">
        <f t="shared" si="1"/>
        <v>0</v>
      </c>
      <c r="F10" s="360">
        <f t="shared" si="2"/>
        <v>0</v>
      </c>
      <c r="G10" s="339" t="s">
        <v>438</v>
      </c>
      <c r="H10" s="329"/>
      <c r="I10" s="329"/>
      <c r="J10" s="54"/>
      <c r="K10" s="329"/>
      <c r="L10" s="329"/>
      <c r="M10" s="329"/>
      <c r="N10" s="227"/>
      <c r="O10" s="227"/>
      <c r="P10" s="329"/>
      <c r="Q10" s="329"/>
    </row>
    <row r="11" spans="1:17" s="351" customFormat="1" ht="68.099999999999994" customHeight="1">
      <c r="A11" s="356">
        <v>6</v>
      </c>
      <c r="B11" s="329"/>
      <c r="C11" s="329"/>
      <c r="D11" s="329" t="s">
        <v>381</v>
      </c>
      <c r="E11" s="360">
        <f t="shared" si="1"/>
        <v>0</v>
      </c>
      <c r="F11" s="360">
        <f t="shared" si="2"/>
        <v>0</v>
      </c>
      <c r="G11" s="339" t="s">
        <v>439</v>
      </c>
      <c r="H11" s="329"/>
      <c r="I11" s="329"/>
      <c r="J11" s="54"/>
      <c r="K11" s="329"/>
      <c r="L11" s="329"/>
      <c r="M11" s="329"/>
      <c r="N11" s="227"/>
      <c r="O11" s="227"/>
      <c r="P11" s="329"/>
      <c r="Q11" s="329"/>
    </row>
    <row r="12" spans="1:17" s="351" customFormat="1" ht="68.099999999999994" customHeight="1">
      <c r="A12" s="356">
        <v>7</v>
      </c>
      <c r="B12" s="329"/>
      <c r="C12" s="329"/>
      <c r="D12" s="329" t="s">
        <v>440</v>
      </c>
      <c r="E12" s="360">
        <f t="shared" si="1"/>
        <v>0</v>
      </c>
      <c r="F12" s="360">
        <f t="shared" si="2"/>
        <v>0</v>
      </c>
      <c r="G12" s="339" t="s">
        <v>441</v>
      </c>
      <c r="H12" s="329"/>
      <c r="I12" s="329"/>
      <c r="J12" s="54"/>
      <c r="K12" s="329"/>
      <c r="L12" s="329"/>
      <c r="M12" s="329"/>
      <c r="N12" s="227"/>
      <c r="O12" s="227"/>
      <c r="P12" s="329"/>
      <c r="Q12" s="329"/>
    </row>
    <row r="13" spans="1:17" s="351" customFormat="1" ht="68.099999999999994" customHeight="1">
      <c r="A13" s="356">
        <v>8</v>
      </c>
      <c r="B13" s="329"/>
      <c r="C13" s="329"/>
      <c r="D13" s="329" t="s">
        <v>383</v>
      </c>
      <c r="E13" s="360">
        <f t="shared" si="1"/>
        <v>0</v>
      </c>
      <c r="F13" s="360">
        <f t="shared" si="2"/>
        <v>0</v>
      </c>
      <c r="G13" s="339" t="s">
        <v>442</v>
      </c>
      <c r="H13" s="329"/>
      <c r="I13" s="329"/>
      <c r="J13" s="54"/>
      <c r="K13" s="329"/>
      <c r="L13" s="329"/>
      <c r="M13" s="329"/>
      <c r="N13" s="227"/>
      <c r="O13" s="227"/>
      <c r="P13" s="329"/>
      <c r="Q13" s="329"/>
    </row>
    <row r="14" spans="1:17" s="351" customFormat="1" ht="68.099999999999994" customHeight="1">
      <c r="A14" s="356">
        <v>9</v>
      </c>
      <c r="B14" s="329"/>
      <c r="C14" s="329"/>
      <c r="D14" s="329" t="s">
        <v>443</v>
      </c>
      <c r="E14" s="360">
        <f t="shared" si="1"/>
        <v>0</v>
      </c>
      <c r="F14" s="360">
        <f t="shared" si="2"/>
        <v>0</v>
      </c>
      <c r="G14" s="339" t="s">
        <v>444</v>
      </c>
      <c r="H14" s="329"/>
      <c r="I14" s="329"/>
      <c r="J14" s="54"/>
      <c r="K14" s="329"/>
      <c r="L14" s="329"/>
      <c r="M14" s="329"/>
      <c r="N14" s="227"/>
      <c r="O14" s="227"/>
      <c r="P14" s="329"/>
      <c r="Q14" s="329"/>
    </row>
    <row r="15" spans="1:17" s="351" customFormat="1" ht="68.099999999999994" customHeight="1">
      <c r="A15" s="356">
        <v>10</v>
      </c>
      <c r="B15" s="329"/>
      <c r="C15" s="329"/>
      <c r="D15" s="329" t="s">
        <v>385</v>
      </c>
      <c r="E15" s="360">
        <f t="shared" si="1"/>
        <v>0</v>
      </c>
      <c r="F15" s="360">
        <f t="shared" si="2"/>
        <v>0</v>
      </c>
      <c r="G15" s="339" t="s">
        <v>445</v>
      </c>
      <c r="H15" s="329"/>
      <c r="I15" s="329"/>
      <c r="J15" s="54"/>
      <c r="K15" s="329"/>
      <c r="L15" s="329"/>
      <c r="M15" s="329"/>
      <c r="N15" s="227"/>
      <c r="O15" s="227"/>
      <c r="P15" s="329"/>
      <c r="Q15" s="329"/>
    </row>
    <row r="16" spans="1:17" s="351" customFormat="1" ht="68.099999999999994" customHeight="1">
      <c r="A16" s="356">
        <v>11</v>
      </c>
      <c r="B16" s="329"/>
      <c r="C16" s="329"/>
      <c r="D16" s="329" t="s">
        <v>446</v>
      </c>
      <c r="E16" s="360">
        <f t="shared" si="1"/>
        <v>0</v>
      </c>
      <c r="F16" s="360">
        <f t="shared" si="2"/>
        <v>0</v>
      </c>
      <c r="G16" s="339"/>
      <c r="H16" s="329"/>
      <c r="I16" s="329"/>
      <c r="J16" s="54"/>
      <c r="K16" s="329"/>
      <c r="L16" s="329"/>
      <c r="M16" s="329"/>
      <c r="N16" s="227"/>
      <c r="O16" s="227"/>
      <c r="P16" s="329"/>
      <c r="Q16" s="329"/>
    </row>
    <row r="17" spans="1:17" s="351" customFormat="1" ht="68.099999999999994" customHeight="1">
      <c r="A17" s="356">
        <v>12</v>
      </c>
      <c r="B17" s="329"/>
      <c r="C17" s="329"/>
      <c r="D17" s="329" t="s">
        <v>387</v>
      </c>
      <c r="E17" s="360">
        <f t="shared" si="1"/>
        <v>0</v>
      </c>
      <c r="F17" s="360">
        <f t="shared" si="2"/>
        <v>0</v>
      </c>
      <c r="G17" s="339"/>
      <c r="H17" s="329"/>
      <c r="I17" s="329"/>
      <c r="J17" s="54"/>
      <c r="K17" s="329"/>
      <c r="L17" s="329"/>
      <c r="M17" s="329"/>
      <c r="N17" s="227"/>
      <c r="O17" s="227"/>
      <c r="P17" s="329"/>
      <c r="Q17" s="329"/>
    </row>
    <row r="18" spans="1:17" s="351" customFormat="1" ht="68.099999999999994" customHeight="1">
      <c r="A18" s="356">
        <v>13</v>
      </c>
      <c r="B18" s="329"/>
      <c r="C18" s="329"/>
      <c r="D18" s="329" t="s">
        <v>388</v>
      </c>
      <c r="E18" s="360">
        <f t="shared" si="1"/>
        <v>0</v>
      </c>
      <c r="F18" s="360">
        <f t="shared" si="2"/>
        <v>0</v>
      </c>
      <c r="G18" s="339"/>
      <c r="H18" s="329"/>
      <c r="I18" s="329"/>
      <c r="J18" s="54"/>
      <c r="K18" s="329"/>
      <c r="L18" s="329"/>
      <c r="M18" s="329"/>
      <c r="N18" s="227"/>
      <c r="O18" s="227"/>
      <c r="P18" s="329"/>
      <c r="Q18" s="329"/>
    </row>
    <row r="19" spans="1:17" s="351" customFormat="1" ht="68.099999999999994" customHeight="1">
      <c r="A19" s="356">
        <v>14</v>
      </c>
      <c r="B19" s="329"/>
      <c r="C19" s="329"/>
      <c r="D19" s="329" t="s">
        <v>389</v>
      </c>
      <c r="E19" s="360">
        <f t="shared" si="1"/>
        <v>0</v>
      </c>
      <c r="F19" s="360">
        <f t="shared" si="2"/>
        <v>0</v>
      </c>
      <c r="G19" s="339"/>
      <c r="H19" s="329"/>
      <c r="I19" s="329"/>
      <c r="J19" s="54"/>
      <c r="K19" s="329"/>
      <c r="L19" s="329"/>
      <c r="M19" s="329"/>
      <c r="N19" s="227"/>
      <c r="O19" s="227"/>
      <c r="P19" s="329"/>
      <c r="Q19" s="329"/>
    </row>
    <row r="20" spans="1:17" s="351" customFormat="1" ht="59.45" customHeight="1">
      <c r="A20" s="449" t="s">
        <v>403</v>
      </c>
      <c r="B20" s="450"/>
      <c r="C20" s="355"/>
      <c r="D20" s="355"/>
      <c r="E20" s="359">
        <f t="shared" ref="E20:H20" si="3">SUM(E21:E34)</f>
        <v>0</v>
      </c>
      <c r="F20" s="359">
        <f t="shared" si="3"/>
        <v>0</v>
      </c>
      <c r="G20" s="355"/>
      <c r="H20" s="359">
        <f t="shared" si="3"/>
        <v>0</v>
      </c>
      <c r="I20" s="355"/>
      <c r="J20" s="355"/>
      <c r="K20" s="355"/>
      <c r="L20" s="355"/>
      <c r="M20" s="355"/>
      <c r="N20" s="355"/>
      <c r="O20" s="359">
        <f>SUM(O21:O34)</f>
        <v>0</v>
      </c>
      <c r="P20" s="355"/>
      <c r="Q20" s="355"/>
    </row>
    <row r="21" spans="1:17" s="351" customFormat="1" ht="68.099999999999994" customHeight="1">
      <c r="A21" s="356">
        <v>1</v>
      </c>
      <c r="B21" s="329"/>
      <c r="C21" s="329"/>
      <c r="D21" s="329" t="s">
        <v>376</v>
      </c>
      <c r="E21" s="360"/>
      <c r="F21" s="360"/>
      <c r="G21" s="339" t="s">
        <v>425</v>
      </c>
      <c r="H21" s="329"/>
      <c r="I21" s="329"/>
      <c r="J21" s="54" t="s">
        <v>426</v>
      </c>
      <c r="K21" s="329"/>
      <c r="L21" s="329"/>
      <c r="M21" s="329"/>
      <c r="N21" s="227" t="s">
        <v>427</v>
      </c>
      <c r="O21" s="227"/>
      <c r="P21" s="329"/>
      <c r="Q21" s="329"/>
    </row>
    <row r="22" spans="1:17" s="351" customFormat="1" ht="68.099999999999994" customHeight="1">
      <c r="A22" s="356">
        <v>2</v>
      </c>
      <c r="B22" s="329"/>
      <c r="C22" s="329"/>
      <c r="D22" s="329" t="s">
        <v>377</v>
      </c>
      <c r="E22" s="360"/>
      <c r="F22" s="360"/>
      <c r="G22" s="339" t="s">
        <v>428</v>
      </c>
      <c r="H22" s="329"/>
      <c r="I22" s="329"/>
      <c r="J22" s="54" t="s">
        <v>429</v>
      </c>
      <c r="K22" s="329"/>
      <c r="L22" s="329"/>
      <c r="M22" s="329"/>
      <c r="N22" s="227" t="s">
        <v>430</v>
      </c>
      <c r="O22" s="227"/>
      <c r="P22" s="329"/>
      <c r="Q22" s="329"/>
    </row>
    <row r="23" spans="1:17" s="351" customFormat="1" ht="68.099999999999994" customHeight="1">
      <c r="A23" s="356">
        <v>3</v>
      </c>
      <c r="B23" s="329"/>
      <c r="C23" s="329"/>
      <c r="D23" s="329" t="s">
        <v>378</v>
      </c>
      <c r="E23" s="360"/>
      <c r="F23" s="360"/>
      <c r="G23" s="339" t="s">
        <v>431</v>
      </c>
      <c r="H23" s="329"/>
      <c r="I23" s="329"/>
      <c r="J23" s="54" t="s">
        <v>432</v>
      </c>
      <c r="K23" s="329"/>
      <c r="L23" s="329"/>
      <c r="M23" s="329"/>
      <c r="N23" s="227" t="s">
        <v>433</v>
      </c>
      <c r="O23" s="227"/>
      <c r="P23" s="329"/>
      <c r="Q23" s="329"/>
    </row>
    <row r="24" spans="1:17" s="351" customFormat="1" ht="68.099999999999994" customHeight="1">
      <c r="A24" s="356">
        <v>4</v>
      </c>
      <c r="B24" s="329"/>
      <c r="C24" s="329"/>
      <c r="D24" s="329" t="s">
        <v>379</v>
      </c>
      <c r="E24" s="360"/>
      <c r="F24" s="360"/>
      <c r="G24" s="339" t="s">
        <v>434</v>
      </c>
      <c r="H24" s="329"/>
      <c r="I24" s="329"/>
      <c r="J24" s="54" t="s">
        <v>435</v>
      </c>
      <c r="K24" s="329"/>
      <c r="L24" s="329"/>
      <c r="M24" s="329"/>
      <c r="N24" s="227" t="s">
        <v>436</v>
      </c>
      <c r="O24" s="227"/>
      <c r="P24" s="329"/>
      <c r="Q24" s="329"/>
    </row>
    <row r="25" spans="1:17" s="351" customFormat="1" ht="68.099999999999994" customHeight="1">
      <c r="A25" s="356">
        <v>5</v>
      </c>
      <c r="B25" s="329"/>
      <c r="C25" s="329"/>
      <c r="D25" s="329" t="s">
        <v>437</v>
      </c>
      <c r="E25" s="360"/>
      <c r="F25" s="360"/>
      <c r="G25" s="339" t="s">
        <v>438</v>
      </c>
      <c r="H25" s="329"/>
      <c r="I25" s="329"/>
      <c r="J25" s="54"/>
      <c r="K25" s="329"/>
      <c r="L25" s="329"/>
      <c r="M25" s="329"/>
      <c r="N25" s="227"/>
      <c r="O25" s="227"/>
      <c r="P25" s="329"/>
      <c r="Q25" s="329"/>
    </row>
    <row r="26" spans="1:17" s="351" customFormat="1" ht="68.099999999999994" customHeight="1">
      <c r="A26" s="356">
        <v>6</v>
      </c>
      <c r="B26" s="329"/>
      <c r="C26" s="329"/>
      <c r="D26" s="329" t="s">
        <v>381</v>
      </c>
      <c r="E26" s="360"/>
      <c r="F26" s="360"/>
      <c r="G26" s="339" t="s">
        <v>439</v>
      </c>
      <c r="H26" s="329"/>
      <c r="I26" s="329"/>
      <c r="J26" s="54"/>
      <c r="K26" s="329"/>
      <c r="L26" s="329"/>
      <c r="M26" s="329"/>
      <c r="N26" s="227"/>
      <c r="O26" s="227"/>
      <c r="P26" s="329"/>
      <c r="Q26" s="329"/>
    </row>
    <row r="27" spans="1:17" s="351" customFormat="1" ht="68.099999999999994" customHeight="1">
      <c r="A27" s="356">
        <v>7</v>
      </c>
      <c r="B27" s="329"/>
      <c r="C27" s="329"/>
      <c r="D27" s="329" t="s">
        <v>440</v>
      </c>
      <c r="E27" s="360"/>
      <c r="F27" s="360"/>
      <c r="G27" s="339" t="s">
        <v>441</v>
      </c>
      <c r="H27" s="329"/>
      <c r="I27" s="329"/>
      <c r="J27" s="54"/>
      <c r="K27" s="329"/>
      <c r="L27" s="329"/>
      <c r="M27" s="329"/>
      <c r="N27" s="227"/>
      <c r="O27" s="227"/>
      <c r="P27" s="329"/>
      <c r="Q27" s="329"/>
    </row>
    <row r="28" spans="1:17" s="351" customFormat="1" ht="68.099999999999994" customHeight="1">
      <c r="A28" s="356">
        <v>8</v>
      </c>
      <c r="B28" s="329"/>
      <c r="C28" s="329"/>
      <c r="D28" s="329" t="s">
        <v>383</v>
      </c>
      <c r="E28" s="360"/>
      <c r="F28" s="360"/>
      <c r="G28" s="339" t="s">
        <v>442</v>
      </c>
      <c r="H28" s="329"/>
      <c r="I28" s="329"/>
      <c r="J28" s="54"/>
      <c r="K28" s="329"/>
      <c r="L28" s="329"/>
      <c r="M28" s="329"/>
      <c r="N28" s="227"/>
      <c r="O28" s="227"/>
      <c r="P28" s="329"/>
      <c r="Q28" s="329"/>
    </row>
    <row r="29" spans="1:17" s="351" customFormat="1" ht="68.099999999999994" customHeight="1">
      <c r="A29" s="356">
        <v>9</v>
      </c>
      <c r="B29" s="329"/>
      <c r="C29" s="329"/>
      <c r="D29" s="329" t="s">
        <v>443</v>
      </c>
      <c r="E29" s="360"/>
      <c r="F29" s="360"/>
      <c r="G29" s="339" t="s">
        <v>444</v>
      </c>
      <c r="H29" s="329"/>
      <c r="I29" s="329"/>
      <c r="J29" s="54"/>
      <c r="K29" s="329"/>
      <c r="L29" s="329"/>
      <c r="M29" s="329"/>
      <c r="N29" s="227"/>
      <c r="O29" s="227"/>
      <c r="P29" s="329"/>
      <c r="Q29" s="329"/>
    </row>
    <row r="30" spans="1:17" s="351" customFormat="1" ht="68.099999999999994" customHeight="1">
      <c r="A30" s="356">
        <v>10</v>
      </c>
      <c r="B30" s="329"/>
      <c r="C30" s="329"/>
      <c r="D30" s="329" t="s">
        <v>385</v>
      </c>
      <c r="E30" s="360"/>
      <c r="F30" s="360"/>
      <c r="G30" s="339" t="s">
        <v>445</v>
      </c>
      <c r="H30" s="329"/>
      <c r="I30" s="329"/>
      <c r="J30" s="54"/>
      <c r="K30" s="329"/>
      <c r="L30" s="329"/>
      <c r="M30" s="329"/>
      <c r="N30" s="227"/>
      <c r="O30" s="227"/>
      <c r="P30" s="329"/>
      <c r="Q30" s="329"/>
    </row>
    <row r="31" spans="1:17" s="351" customFormat="1" ht="68.099999999999994" customHeight="1">
      <c r="A31" s="356">
        <v>11</v>
      </c>
      <c r="B31" s="329"/>
      <c r="C31" s="329"/>
      <c r="D31" s="329" t="s">
        <v>446</v>
      </c>
      <c r="E31" s="360"/>
      <c r="F31" s="360"/>
      <c r="G31" s="339"/>
      <c r="H31" s="329"/>
      <c r="I31" s="329"/>
      <c r="J31" s="54"/>
      <c r="K31" s="329"/>
      <c r="L31" s="329"/>
      <c r="M31" s="329"/>
      <c r="N31" s="227"/>
      <c r="O31" s="227"/>
      <c r="P31" s="329"/>
      <c r="Q31" s="329"/>
    </row>
    <row r="32" spans="1:17" s="351" customFormat="1" ht="68.099999999999994" customHeight="1">
      <c r="A32" s="356">
        <v>12</v>
      </c>
      <c r="B32" s="329"/>
      <c r="C32" s="329"/>
      <c r="D32" s="329" t="s">
        <v>387</v>
      </c>
      <c r="E32" s="360"/>
      <c r="F32" s="360"/>
      <c r="G32" s="339"/>
      <c r="H32" s="329"/>
      <c r="I32" s="329"/>
      <c r="J32" s="54"/>
      <c r="K32" s="329"/>
      <c r="L32" s="329"/>
      <c r="M32" s="329"/>
      <c r="N32" s="227"/>
      <c r="O32" s="227"/>
      <c r="P32" s="329"/>
      <c r="Q32" s="329"/>
    </row>
    <row r="33" spans="1:17" s="351" customFormat="1" ht="68.099999999999994" customHeight="1">
      <c r="A33" s="356">
        <v>13</v>
      </c>
      <c r="B33" s="329"/>
      <c r="C33" s="329"/>
      <c r="D33" s="329" t="s">
        <v>388</v>
      </c>
      <c r="E33" s="360"/>
      <c r="F33" s="360"/>
      <c r="G33" s="339"/>
      <c r="H33" s="329"/>
      <c r="I33" s="329"/>
      <c r="J33" s="54"/>
      <c r="K33" s="329"/>
      <c r="L33" s="329"/>
      <c r="M33" s="329"/>
      <c r="N33" s="227"/>
      <c r="O33" s="227"/>
      <c r="P33" s="329"/>
      <c r="Q33" s="329"/>
    </row>
    <row r="34" spans="1:17" s="351" customFormat="1" ht="68.099999999999994" customHeight="1">
      <c r="A34" s="356">
        <v>14</v>
      </c>
      <c r="B34" s="329"/>
      <c r="C34" s="329"/>
      <c r="D34" s="329" t="s">
        <v>389</v>
      </c>
      <c r="E34" s="360"/>
      <c r="F34" s="360"/>
      <c r="G34" s="339"/>
      <c r="H34" s="329"/>
      <c r="I34" s="329"/>
      <c r="J34" s="54"/>
      <c r="K34" s="329"/>
      <c r="L34" s="329"/>
      <c r="M34" s="329"/>
      <c r="N34" s="227"/>
      <c r="O34" s="227"/>
      <c r="P34" s="329"/>
      <c r="Q34" s="329"/>
    </row>
    <row r="35" spans="1:17" s="351" customFormat="1" ht="59.45" customHeight="1">
      <c r="A35" s="449" t="s">
        <v>404</v>
      </c>
      <c r="B35" s="450"/>
      <c r="C35" s="355"/>
      <c r="D35" s="355"/>
      <c r="E35" s="359">
        <f t="shared" ref="E35:H35" si="4">SUM(E36:E49)</f>
        <v>0</v>
      </c>
      <c r="F35" s="359">
        <f t="shared" si="4"/>
        <v>0</v>
      </c>
      <c r="G35" s="355"/>
      <c r="H35" s="359">
        <f t="shared" si="4"/>
        <v>0</v>
      </c>
      <c r="I35" s="355"/>
      <c r="J35" s="355"/>
      <c r="K35" s="355"/>
      <c r="L35" s="355"/>
      <c r="M35" s="355"/>
      <c r="N35" s="355"/>
      <c r="O35" s="359">
        <f>SUM(O36:O49)</f>
        <v>0</v>
      </c>
      <c r="P35" s="355"/>
      <c r="Q35" s="355"/>
    </row>
    <row r="36" spans="1:17" s="351" customFormat="1" ht="68.099999999999994" customHeight="1">
      <c r="A36" s="356">
        <v>1</v>
      </c>
      <c r="B36" s="329"/>
      <c r="C36" s="329"/>
      <c r="D36" s="329" t="s">
        <v>376</v>
      </c>
      <c r="E36" s="360"/>
      <c r="F36" s="360"/>
      <c r="G36" s="339" t="s">
        <v>425</v>
      </c>
      <c r="H36" s="329"/>
      <c r="I36" s="329"/>
      <c r="J36" s="54" t="s">
        <v>426</v>
      </c>
      <c r="K36" s="329"/>
      <c r="L36" s="329"/>
      <c r="M36" s="329"/>
      <c r="N36" s="227" t="s">
        <v>427</v>
      </c>
      <c r="O36" s="227"/>
      <c r="P36" s="329"/>
      <c r="Q36" s="329"/>
    </row>
    <row r="37" spans="1:17" s="351" customFormat="1" ht="68.099999999999994" customHeight="1">
      <c r="A37" s="356">
        <v>2</v>
      </c>
      <c r="B37" s="329"/>
      <c r="C37" s="329"/>
      <c r="D37" s="329" t="s">
        <v>377</v>
      </c>
      <c r="E37" s="360"/>
      <c r="F37" s="360"/>
      <c r="G37" s="339" t="s">
        <v>428</v>
      </c>
      <c r="H37" s="329"/>
      <c r="I37" s="329"/>
      <c r="J37" s="54" t="s">
        <v>429</v>
      </c>
      <c r="K37" s="329"/>
      <c r="L37" s="329"/>
      <c r="M37" s="329"/>
      <c r="N37" s="227" t="s">
        <v>430</v>
      </c>
      <c r="O37" s="227"/>
      <c r="P37" s="329"/>
      <c r="Q37" s="329"/>
    </row>
    <row r="38" spans="1:17" s="351" customFormat="1" ht="68.099999999999994" customHeight="1">
      <c r="A38" s="356">
        <v>3</v>
      </c>
      <c r="B38" s="329"/>
      <c r="C38" s="329"/>
      <c r="D38" s="329" t="s">
        <v>378</v>
      </c>
      <c r="E38" s="360"/>
      <c r="F38" s="360"/>
      <c r="G38" s="339" t="s">
        <v>431</v>
      </c>
      <c r="H38" s="329"/>
      <c r="I38" s="329"/>
      <c r="J38" s="54" t="s">
        <v>432</v>
      </c>
      <c r="K38" s="329"/>
      <c r="L38" s="329"/>
      <c r="M38" s="329"/>
      <c r="N38" s="227" t="s">
        <v>433</v>
      </c>
      <c r="O38" s="227"/>
      <c r="P38" s="329"/>
      <c r="Q38" s="329"/>
    </row>
    <row r="39" spans="1:17" s="351" customFormat="1" ht="68.099999999999994" customHeight="1">
      <c r="A39" s="356">
        <v>4</v>
      </c>
      <c r="B39" s="329"/>
      <c r="C39" s="329"/>
      <c r="D39" s="329" t="s">
        <v>379</v>
      </c>
      <c r="E39" s="360"/>
      <c r="F39" s="360"/>
      <c r="G39" s="339" t="s">
        <v>434</v>
      </c>
      <c r="H39" s="329"/>
      <c r="I39" s="329"/>
      <c r="J39" s="54" t="s">
        <v>435</v>
      </c>
      <c r="K39" s="329"/>
      <c r="L39" s="329"/>
      <c r="M39" s="329"/>
      <c r="N39" s="227" t="s">
        <v>436</v>
      </c>
      <c r="O39" s="227"/>
      <c r="P39" s="329"/>
      <c r="Q39" s="329"/>
    </row>
    <row r="40" spans="1:17" s="351" customFormat="1" ht="68.099999999999994" customHeight="1">
      <c r="A40" s="356">
        <v>5</v>
      </c>
      <c r="B40" s="329"/>
      <c r="C40" s="329"/>
      <c r="D40" s="329" t="s">
        <v>437</v>
      </c>
      <c r="E40" s="360"/>
      <c r="F40" s="360"/>
      <c r="G40" s="339" t="s">
        <v>438</v>
      </c>
      <c r="H40" s="329"/>
      <c r="I40" s="329"/>
      <c r="J40" s="54"/>
      <c r="K40" s="329"/>
      <c r="L40" s="329"/>
      <c r="M40" s="329"/>
      <c r="N40" s="227"/>
      <c r="O40" s="227"/>
      <c r="P40" s="329"/>
      <c r="Q40" s="329"/>
    </row>
    <row r="41" spans="1:17" s="351" customFormat="1" ht="68.099999999999994" customHeight="1">
      <c r="A41" s="356">
        <v>6</v>
      </c>
      <c r="B41" s="329"/>
      <c r="C41" s="329"/>
      <c r="D41" s="329" t="s">
        <v>381</v>
      </c>
      <c r="E41" s="360"/>
      <c r="F41" s="360"/>
      <c r="G41" s="339" t="s">
        <v>439</v>
      </c>
      <c r="H41" s="329"/>
      <c r="I41" s="329"/>
      <c r="J41" s="54"/>
      <c r="K41" s="329"/>
      <c r="L41" s="329"/>
      <c r="M41" s="329"/>
      <c r="N41" s="227"/>
      <c r="O41" s="227"/>
      <c r="P41" s="329"/>
      <c r="Q41" s="329"/>
    </row>
    <row r="42" spans="1:17" s="351" customFormat="1" ht="68.099999999999994" customHeight="1">
      <c r="A42" s="356">
        <v>7</v>
      </c>
      <c r="B42" s="329"/>
      <c r="C42" s="329"/>
      <c r="D42" s="329" t="s">
        <v>440</v>
      </c>
      <c r="E42" s="360"/>
      <c r="F42" s="360"/>
      <c r="G42" s="339" t="s">
        <v>441</v>
      </c>
      <c r="H42" s="329"/>
      <c r="I42" s="329"/>
      <c r="J42" s="54"/>
      <c r="K42" s="329"/>
      <c r="L42" s="329"/>
      <c r="M42" s="329"/>
      <c r="N42" s="227"/>
      <c r="O42" s="227"/>
      <c r="P42" s="329"/>
      <c r="Q42" s="329"/>
    </row>
    <row r="43" spans="1:17" s="351" customFormat="1" ht="68.099999999999994" customHeight="1">
      <c r="A43" s="356">
        <v>8</v>
      </c>
      <c r="B43" s="329"/>
      <c r="C43" s="329"/>
      <c r="D43" s="329" t="s">
        <v>383</v>
      </c>
      <c r="E43" s="360"/>
      <c r="F43" s="360"/>
      <c r="G43" s="339" t="s">
        <v>442</v>
      </c>
      <c r="H43" s="329"/>
      <c r="I43" s="329"/>
      <c r="J43" s="54"/>
      <c r="K43" s="329"/>
      <c r="L43" s="329"/>
      <c r="M43" s="329"/>
      <c r="N43" s="227"/>
      <c r="O43" s="227"/>
      <c r="P43" s="329"/>
      <c r="Q43" s="329"/>
    </row>
    <row r="44" spans="1:17" s="351" customFormat="1" ht="68.099999999999994" customHeight="1">
      <c r="A44" s="356">
        <v>9</v>
      </c>
      <c r="B44" s="329"/>
      <c r="C44" s="329"/>
      <c r="D44" s="329" t="s">
        <v>443</v>
      </c>
      <c r="E44" s="360"/>
      <c r="F44" s="360"/>
      <c r="G44" s="339" t="s">
        <v>444</v>
      </c>
      <c r="H44" s="329"/>
      <c r="I44" s="329"/>
      <c r="J44" s="54"/>
      <c r="K44" s="329"/>
      <c r="L44" s="329"/>
      <c r="M44" s="329"/>
      <c r="N44" s="227"/>
      <c r="O44" s="227"/>
      <c r="P44" s="329"/>
      <c r="Q44" s="329"/>
    </row>
    <row r="45" spans="1:17" s="351" customFormat="1" ht="68.099999999999994" customHeight="1">
      <c r="A45" s="356">
        <v>10</v>
      </c>
      <c r="B45" s="329"/>
      <c r="C45" s="329"/>
      <c r="D45" s="329" t="s">
        <v>385</v>
      </c>
      <c r="E45" s="360"/>
      <c r="F45" s="360"/>
      <c r="G45" s="339" t="s">
        <v>445</v>
      </c>
      <c r="H45" s="329"/>
      <c r="I45" s="329"/>
      <c r="J45" s="54"/>
      <c r="K45" s="329"/>
      <c r="L45" s="329"/>
      <c r="M45" s="329"/>
      <c r="N45" s="227"/>
      <c r="O45" s="227"/>
      <c r="P45" s="329"/>
      <c r="Q45" s="329"/>
    </row>
    <row r="46" spans="1:17" s="351" customFormat="1" ht="68.099999999999994" customHeight="1">
      <c r="A46" s="356">
        <v>11</v>
      </c>
      <c r="B46" s="329"/>
      <c r="C46" s="329"/>
      <c r="D46" s="329" t="s">
        <v>446</v>
      </c>
      <c r="E46" s="360"/>
      <c r="F46" s="360"/>
      <c r="G46" s="339"/>
      <c r="H46" s="329"/>
      <c r="I46" s="329"/>
      <c r="J46" s="54"/>
      <c r="K46" s="329"/>
      <c r="L46" s="329"/>
      <c r="M46" s="329"/>
      <c r="N46" s="227"/>
      <c r="O46" s="227"/>
      <c r="P46" s="329"/>
      <c r="Q46" s="329"/>
    </row>
    <row r="47" spans="1:17" s="351" customFormat="1" ht="68.099999999999994" customHeight="1">
      <c r="A47" s="356">
        <v>12</v>
      </c>
      <c r="B47" s="329"/>
      <c r="C47" s="329"/>
      <c r="D47" s="329" t="s">
        <v>387</v>
      </c>
      <c r="E47" s="360"/>
      <c r="F47" s="360"/>
      <c r="G47" s="339"/>
      <c r="H47" s="329"/>
      <c r="I47" s="329"/>
      <c r="J47" s="54"/>
      <c r="K47" s="329"/>
      <c r="L47" s="329"/>
      <c r="M47" s="329"/>
      <c r="N47" s="227"/>
      <c r="O47" s="227"/>
      <c r="P47" s="329"/>
      <c r="Q47" s="329"/>
    </row>
    <row r="48" spans="1:17" s="351" customFormat="1" ht="68.099999999999994" customHeight="1">
      <c r="A48" s="356">
        <v>13</v>
      </c>
      <c r="B48" s="329"/>
      <c r="C48" s="329"/>
      <c r="D48" s="329" t="s">
        <v>388</v>
      </c>
      <c r="E48" s="360"/>
      <c r="F48" s="360"/>
      <c r="G48" s="339"/>
      <c r="H48" s="329"/>
      <c r="I48" s="329"/>
      <c r="J48" s="54"/>
      <c r="K48" s="329"/>
      <c r="L48" s="329"/>
      <c r="M48" s="329"/>
      <c r="N48" s="227"/>
      <c r="O48" s="227"/>
      <c r="P48" s="329"/>
      <c r="Q48" s="329"/>
    </row>
    <row r="49" spans="1:63" s="351" customFormat="1" ht="68.099999999999994" customHeight="1">
      <c r="A49" s="356">
        <v>14</v>
      </c>
      <c r="B49" s="329"/>
      <c r="C49" s="329"/>
      <c r="D49" s="329" t="s">
        <v>389</v>
      </c>
      <c r="E49" s="360"/>
      <c r="F49" s="360"/>
      <c r="G49" s="339"/>
      <c r="H49" s="329"/>
      <c r="I49" s="329"/>
      <c r="J49" s="54"/>
      <c r="K49" s="329"/>
      <c r="L49" s="329"/>
      <c r="M49" s="329"/>
      <c r="N49" s="227"/>
      <c r="O49" s="227"/>
      <c r="P49" s="329"/>
      <c r="Q49" s="329"/>
    </row>
    <row r="50" spans="1:63" s="352" customFormat="1" ht="79.5" customHeight="1">
      <c r="A50" s="357" t="s">
        <v>447</v>
      </c>
      <c r="B50" s="358"/>
      <c r="C50" s="358"/>
      <c r="D50" s="358"/>
      <c r="E50" s="358"/>
      <c r="F50" s="358"/>
      <c r="G50" s="361"/>
      <c r="H50" s="361"/>
      <c r="I50" s="361"/>
      <c r="J50" s="361"/>
      <c r="K50" s="361"/>
      <c r="L50" s="361"/>
      <c r="M50" s="361"/>
      <c r="N50" s="361"/>
      <c r="O50" s="361"/>
      <c r="P50" s="361"/>
      <c r="Q50" s="361"/>
      <c r="R50" s="361"/>
      <c r="S50" s="361"/>
      <c r="T50" s="361"/>
      <c r="U50" s="361"/>
      <c r="V50" s="361"/>
      <c r="W50" s="361"/>
      <c r="X50" s="361"/>
      <c r="Y50" s="364"/>
      <c r="Z50" s="364"/>
      <c r="AA50" s="364"/>
      <c r="AB50" s="364"/>
      <c r="AC50" s="364"/>
      <c r="AD50" s="364"/>
      <c r="AE50" s="364"/>
      <c r="AF50" s="364"/>
      <c r="AG50" s="364"/>
      <c r="AH50" s="364"/>
      <c r="AI50" s="364"/>
      <c r="AJ50" s="364"/>
      <c r="AK50" s="364"/>
      <c r="AL50" s="364"/>
      <c r="AM50" s="364"/>
      <c r="AN50" s="364"/>
      <c r="AO50" s="364"/>
      <c r="AP50" s="364"/>
      <c r="AQ50" s="364"/>
      <c r="AR50" s="364"/>
      <c r="AS50" s="364"/>
      <c r="AT50" s="364"/>
      <c r="AU50" s="364"/>
      <c r="AV50" s="364"/>
      <c r="AW50" s="364"/>
      <c r="AX50" s="364"/>
      <c r="AY50" s="364"/>
      <c r="AZ50" s="364"/>
      <c r="BA50" s="364"/>
      <c r="BB50" s="364"/>
      <c r="BC50" s="364"/>
      <c r="BD50" s="364"/>
      <c r="BE50" s="364"/>
      <c r="BF50" s="364"/>
      <c r="BG50" s="364"/>
      <c r="BH50" s="364"/>
      <c r="BI50" s="364"/>
      <c r="BJ50" s="364"/>
      <c r="BK50" s="365"/>
    </row>
  </sheetData>
  <mergeCells count="11">
    <mergeCell ref="A5:B5"/>
    <mergeCell ref="A20:B20"/>
    <mergeCell ref="A35:B35"/>
    <mergeCell ref="A3:A4"/>
    <mergeCell ref="B3:B4"/>
    <mergeCell ref="A1:Q1"/>
    <mergeCell ref="A2:B2"/>
    <mergeCell ref="C3:F3"/>
    <mergeCell ref="G3:I3"/>
    <mergeCell ref="J3:P3"/>
    <mergeCell ref="Q3:Q4"/>
  </mergeCells>
  <phoneticPr fontId="86" type="noConversion"/>
  <dataValidations count="18">
    <dataValidation type="list" allowBlank="1" showInputMessage="1" showErrorMessage="1" sqref="JF10 TB10 ACX10 AMT10 AWP10 BGL10 BQH10 CAD10 CJZ10 CTV10 DDR10 DNN10 DXJ10 EHF10 ERB10 FAX10 FKT10 FUP10 GEL10 GOH10 GYD10 HHZ10 HRV10 IBR10 ILN10 IVJ10 JFF10 JPB10 JYX10 KIT10 KSP10 LCL10 LMH10 LWD10 MFZ10 MPV10 MZR10 NJN10 NTJ10 ODF10 ONB10 OWX10 PGT10 PQP10 QAL10 QKH10 QUD10 RDZ10 RNV10 RXR10 SHN10 SRJ10 TBF10 TLB10 TUX10 UET10 UOP10 UYL10 VIH10 VSD10 WBZ10 WLV10 WVR10 JF25 TB25 ACX25 AMT25 AWP25 BGL25 BQH25 CAD25 CJZ25 CTV25 DDR25 DNN25 DXJ25 EHF25 ERB25 FAX25 FKT25 FUP25 GEL25 GOH25 GYD25 HHZ25 HRV25 IBR25 ILN25 IVJ25 JFF25 JPB25 JYX25 KIT25 KSP25 LCL25 LMH25 LWD25 MFZ25 MPV25 MZR25 NJN25 NTJ25 ODF25 ONB25 OWX25 PGT25 PQP25 QAL25 QKH25 QUD25 RDZ25 RNV25 RXR25 SHN25 SRJ25 TBF25 TLB25 TUX25 UET25 UOP25 UYL25 VIH25 VSD25 WBZ25 WLV25 WVR25 JF40 TB40 ACX40 AMT40 AWP40 BGL40 BQH40 CAD40 CJZ40 CTV40 DDR40 DNN40 DXJ40 EHF40 ERB40 FAX40 FKT40 FUP40 GEL40 GOH40 GYD40 HHZ40 HRV40 IBR40 ILN40 IVJ40 JFF40 JPB40 JYX40 KIT40 KSP40 LCL40 LMH40 LWD40 MFZ40 MPV40 MZR40 NJN40 NTJ40 ODF40 ONB40 OWX40 PGT40 PQP40 QAL40 QKH40 QUD40 RDZ40 RNV40 RXR40 SHN40 SRJ40 TBF40 TLB40 TUX40 UET40 UOP40 UYL40 VIH40 VSD40 WBZ40 WLV40 WVR40 J65546 JF65546 TB65546 ACX65546 AMT65546 AWP65546 BGL65546 BQH65546 CAD65546 CJZ65546 CTV65546 DDR65546 DNN65546 DXJ65546 EHF65546 ERB65546 FAX65546 FKT65546 FUP65546 GEL65546 GOH65546 GYD65546 HHZ65546 HRV65546 IBR65546 ILN65546 IVJ65546 JFF65546 JPB65546 JYX65546 KIT65546 KSP65546 LCL65546 LMH65546 LWD65546 MFZ65546 MPV65546 MZR65546 NJN65546 NTJ65546 ODF65546 ONB65546 OWX65546 PGT65546 PQP65546 QAL65546 QKH65546 QUD65546 RDZ65546 RNV65546 RXR65546 SHN65546 SRJ65546 TBF65546 TLB65546 TUX65546 UET65546 UOP65546 UYL65546 VIH65546 VSD65546 WBZ65546 WLV65546 WVR65546 J131082 JF131082 TB131082 ACX131082 AMT131082 AWP131082 BGL131082 BQH131082 CAD131082 CJZ131082 CTV131082 DDR131082 DNN131082 DXJ131082 EHF131082 ERB131082 FAX131082 FKT131082 FUP131082 GEL131082 GOH131082 GYD131082 HHZ131082 HRV131082 IBR131082 ILN131082 IVJ131082 JFF131082 JPB131082 JYX131082 KIT131082 KSP131082 LCL131082 LMH131082 LWD131082 MFZ131082 MPV131082 MZR131082 NJN131082 NTJ131082 ODF131082 ONB131082 OWX131082 PGT131082 PQP131082 QAL131082 QKH131082 QUD131082 RDZ131082 RNV131082 RXR131082 SHN131082 SRJ131082 TBF131082 TLB131082 TUX131082 UET131082 UOP131082 UYL131082 VIH131082 VSD131082 WBZ131082 WLV131082 WVR131082 J196618 JF196618 TB196618 ACX196618 AMT196618 AWP196618 BGL196618 BQH196618 CAD196618 CJZ196618 CTV196618 DDR196618 DNN196618 DXJ196618 EHF196618 ERB196618 FAX196618 FKT196618 FUP196618 GEL196618 GOH196618 GYD196618 HHZ196618 HRV196618 IBR196618 ILN196618 IVJ196618 JFF196618 JPB196618 JYX196618 KIT196618 KSP196618 LCL196618 LMH196618 LWD196618 MFZ196618 MPV196618 MZR196618 NJN196618 NTJ196618 ODF196618 ONB196618 OWX196618 PGT196618 PQP196618 QAL196618 QKH196618 QUD196618 RDZ196618 RNV196618 RXR196618 SHN196618 SRJ196618 TBF196618 TLB196618 TUX196618 UET196618 UOP196618 UYL196618 VIH196618 VSD196618 WBZ196618 WLV196618 WVR196618 J262154 JF262154 TB262154 ACX262154 AMT262154 AWP262154 BGL262154 BQH262154 CAD262154 CJZ262154 CTV262154 DDR262154 DNN262154 DXJ262154 EHF262154 ERB262154 FAX262154 FKT262154 FUP262154 GEL262154 GOH262154 GYD262154 HHZ262154 HRV262154 IBR262154 ILN262154 IVJ262154 JFF262154 JPB262154 JYX262154 KIT262154 KSP262154 LCL262154 LMH262154 LWD262154 MFZ262154 MPV262154 MZR262154 NJN262154 NTJ262154 ODF262154 ONB262154 OWX262154 PGT262154 PQP262154 QAL262154 QKH262154 QUD262154 RDZ262154 RNV262154 RXR262154 SHN262154 SRJ262154 TBF262154 TLB262154 TUX262154 UET262154 UOP262154 UYL262154 VIH262154 VSD262154 WBZ262154 WLV262154 WVR262154 J327690 JF327690 TB327690 ACX327690 AMT327690 AWP327690 BGL327690 BQH327690 CAD327690 CJZ327690 CTV327690 DDR327690 DNN327690 DXJ327690 EHF327690 ERB327690 FAX327690 FKT327690 FUP327690 GEL327690 GOH327690 GYD327690 HHZ327690 HRV327690 IBR327690 ILN327690 IVJ327690 JFF327690 JPB327690 JYX327690 KIT327690 KSP327690 LCL327690 LMH327690 LWD327690 MFZ327690 MPV327690 MZR327690 NJN327690 NTJ327690 ODF327690 ONB327690 OWX327690 PGT327690 PQP327690 QAL327690 QKH327690 QUD327690 RDZ327690 RNV327690 RXR327690 SHN327690 SRJ327690 TBF327690 TLB327690 TUX327690 UET327690 UOP327690 UYL327690 VIH327690 VSD327690 WBZ327690 WLV327690 WVR327690 J393226 JF393226 TB393226 ACX393226 AMT393226 AWP393226 BGL393226 BQH393226 CAD393226 CJZ393226 CTV393226 DDR393226 DNN393226 DXJ393226 EHF393226 ERB393226 FAX393226 FKT393226 FUP393226 GEL393226 GOH393226 GYD393226 HHZ393226 HRV393226 IBR393226 ILN393226 IVJ393226 JFF393226 JPB393226 JYX393226 KIT393226 KSP393226 LCL393226 LMH393226 LWD393226 MFZ393226 MPV393226 MZR393226 NJN393226 NTJ393226 ODF393226 ONB393226 OWX393226 PGT393226 PQP393226 QAL393226 QKH393226 QUD393226 RDZ393226 RNV393226 RXR393226 SHN393226 SRJ393226 TBF393226 TLB393226 TUX393226 UET393226 UOP393226 UYL393226 VIH393226 VSD393226 WBZ393226 WLV393226 WVR393226 J458762 JF458762 TB458762 ACX458762 AMT458762 AWP458762 BGL458762 BQH458762 CAD458762 CJZ458762 CTV458762 DDR458762 DNN458762 DXJ458762 EHF458762 ERB458762 FAX458762 FKT458762 FUP458762 GEL458762 GOH458762 GYD458762 HHZ458762 HRV458762 IBR458762 ILN458762 IVJ458762 JFF458762 JPB458762 JYX458762 KIT458762 KSP458762 LCL458762 LMH458762 LWD458762 MFZ458762 MPV458762 MZR458762 NJN458762 NTJ458762 ODF458762 ONB458762 OWX458762 PGT458762 PQP458762 QAL458762 QKH458762 QUD458762 RDZ458762 RNV458762 RXR458762 SHN458762 SRJ458762 TBF458762 TLB458762 TUX458762 UET458762 UOP458762 UYL458762 VIH458762 VSD458762 WBZ458762 WLV458762 WVR458762 J524298 JF524298 TB524298 ACX524298 AMT524298 AWP524298 BGL524298 BQH524298 CAD524298 CJZ524298 CTV524298 DDR524298 DNN524298 DXJ524298 EHF524298 ERB524298 FAX524298 FKT524298 FUP524298 GEL524298 GOH524298 GYD524298 HHZ524298 HRV524298 IBR524298 ILN524298 IVJ524298 JFF524298 JPB524298 JYX524298 KIT524298 KSP524298 LCL524298 LMH524298 LWD524298 MFZ524298 MPV524298 MZR524298 NJN524298 NTJ524298 ODF524298 ONB524298 OWX524298 PGT524298 PQP524298 QAL524298 QKH524298 QUD524298 RDZ524298 RNV524298 RXR524298 SHN524298 SRJ524298 TBF524298 TLB524298 TUX524298 UET524298 UOP524298 UYL524298 VIH524298 VSD524298 WBZ524298 WLV524298 WVR524298 J589834 JF589834 TB589834 ACX589834 AMT589834 AWP589834 BGL589834 BQH589834 CAD589834 CJZ589834 CTV589834 DDR589834 DNN589834 DXJ589834 EHF589834 ERB589834 FAX589834 FKT589834 FUP589834 GEL589834 GOH589834 GYD589834 HHZ589834 HRV589834 IBR589834 ILN589834 IVJ589834 JFF589834 JPB589834 JYX589834 KIT589834 KSP589834 LCL589834 LMH589834 LWD589834 MFZ589834 MPV589834 MZR589834 NJN589834 NTJ589834 ODF589834 ONB589834 OWX589834 PGT589834 PQP589834 QAL589834 QKH589834 QUD589834 RDZ589834 RNV589834 RXR589834 SHN589834 SRJ589834 TBF589834 TLB589834 TUX589834 UET589834 UOP589834 UYL589834 VIH589834 VSD589834 WBZ589834 WLV589834 WVR589834 J655370 JF655370 TB655370 ACX655370 AMT655370 AWP655370 BGL655370 BQH655370 CAD655370 CJZ655370 CTV655370 DDR655370 DNN655370 DXJ655370 EHF655370 ERB655370 FAX655370 FKT655370 FUP655370 GEL655370 GOH655370 GYD655370 HHZ655370 HRV655370 IBR655370 ILN655370 IVJ655370 JFF655370 JPB655370 JYX655370 KIT655370 KSP655370 LCL655370 LMH655370 LWD655370 MFZ655370 MPV655370 MZR655370 NJN655370 NTJ655370 ODF655370 ONB655370 OWX655370 PGT655370 PQP655370 QAL655370 QKH655370 QUD655370 RDZ655370 RNV655370 RXR655370 SHN655370 SRJ655370 TBF655370 TLB655370 TUX655370 UET655370 UOP655370 UYL655370 VIH655370 VSD655370 WBZ655370 WLV655370 WVR655370 J720906 JF720906 TB720906 ACX720906 AMT720906 AWP720906 BGL720906 BQH720906 CAD720906 CJZ720906 CTV720906 DDR720906 DNN720906 DXJ720906 EHF720906 ERB720906 FAX720906 FKT720906 FUP720906 GEL720906 GOH720906 GYD720906 HHZ720906 HRV720906 IBR720906 ILN720906 IVJ720906 JFF720906 JPB720906 JYX720906 KIT720906 KSP720906 LCL720906 LMH720906 LWD720906 MFZ720906 MPV720906 MZR720906 NJN720906 NTJ720906 ODF720906 ONB720906 OWX720906 PGT720906 PQP720906 QAL720906 QKH720906 QUD720906 RDZ720906 RNV720906 RXR720906 SHN720906 SRJ720906 TBF720906 TLB720906 TUX720906 UET720906 UOP720906 UYL720906 VIH720906 VSD720906 WBZ720906 WLV720906 WVR720906 J786442 JF786442 TB786442 ACX786442 AMT786442 AWP786442 BGL786442 BQH786442 CAD786442 CJZ786442 CTV786442 DDR786442 DNN786442 DXJ786442 EHF786442 ERB786442 FAX786442 FKT786442 FUP786442 GEL786442 GOH786442 GYD786442 HHZ786442 HRV786442 IBR786442 ILN786442 IVJ786442 JFF786442 JPB786442 JYX786442 KIT786442 KSP786442 LCL786442 LMH786442 LWD786442 MFZ786442 MPV786442 MZR786442 NJN786442 NTJ786442 ODF786442 ONB786442 OWX786442 PGT786442 PQP786442 QAL786442 QKH786442 QUD786442 RDZ786442 RNV786442 RXR786442 SHN786442 SRJ786442 TBF786442 TLB786442 TUX786442 UET786442 UOP786442 UYL786442 VIH786442 VSD786442 WBZ786442 WLV786442 WVR786442 J851978 JF851978 TB851978 ACX851978 AMT851978 AWP851978 BGL851978 BQH851978 CAD851978 CJZ851978 CTV851978 DDR851978 DNN851978 DXJ851978 EHF851978 ERB851978 FAX851978 FKT851978 FUP851978 GEL851978 GOH851978 GYD851978 HHZ851978 HRV851978 IBR851978 ILN851978 IVJ851978 JFF851978 JPB851978 JYX851978 KIT851978 KSP851978 LCL851978 LMH851978 LWD851978 MFZ851978 MPV851978 MZR851978 NJN851978 NTJ851978 ODF851978 ONB851978 OWX851978 PGT851978 PQP851978 QAL851978 QKH851978 QUD851978 RDZ851978 RNV851978 RXR851978 SHN851978 SRJ851978 TBF851978 TLB851978 TUX851978 UET851978 UOP851978 UYL851978 VIH851978 VSD851978 WBZ851978 WLV851978 WVR851978 J917514 JF917514 TB917514 ACX917514 AMT917514 AWP917514 BGL917514 BQH917514 CAD917514 CJZ917514 CTV917514 DDR917514 DNN917514 DXJ917514 EHF917514 ERB917514 FAX917514 FKT917514 FUP917514 GEL917514 GOH917514 GYD917514 HHZ917514 HRV917514 IBR917514 ILN917514 IVJ917514 JFF917514 JPB917514 JYX917514 KIT917514 KSP917514 LCL917514 LMH917514 LWD917514 MFZ917514 MPV917514 MZR917514 NJN917514 NTJ917514 ODF917514 ONB917514 OWX917514 PGT917514 PQP917514 QAL917514 QKH917514 QUD917514 RDZ917514 RNV917514 RXR917514 SHN917514 SRJ917514 TBF917514 TLB917514 TUX917514 UET917514 UOP917514 UYL917514 VIH917514 VSD917514 WBZ917514 WLV917514 WVR917514 J983050 JF983050 TB983050 ACX983050 AMT983050 AWP983050 BGL983050 BQH983050 CAD983050 CJZ983050 CTV983050 DDR983050 DNN983050 DXJ983050 EHF983050 ERB983050 FAX983050 FKT983050 FUP983050 GEL983050 GOH983050 GYD983050 HHZ983050 HRV983050 IBR983050 ILN983050 IVJ983050 JFF983050 JPB983050 JYX983050 KIT983050 KSP983050 LCL983050 LMH983050 LWD983050 MFZ983050 MPV983050 MZR983050 NJN983050 NTJ983050 ODF983050 ONB983050 OWX983050 PGT983050 PQP983050 QAL983050 QKH983050 QUD983050 RDZ983050 RNV983050 RXR983050 SHN983050 SRJ983050 TBF983050 TLB983050 TUX983050 UET983050 UOP983050 UYL983050 VIH983050 VSD983050 WBZ983050 WLV983050 WVR983050">
      <formula1>"可自行整改类,需司法途径解决类,需职能部门集中会商类,需报工作机制研究类,政策制约需长期整改类"</formula1>
    </dataValidation>
    <dataValidation type="list" allowBlank="1" showInputMessage="1" showErrorMessage="1" sqref="JG9:JG10 JG14:JG19 JG24:JG25 JG29:JG34 JG39:JG40 JG44:JG49 JG65545:JG65546 JG65550:JG65560 JG131081:JG131082 JG131086:JG131096 JG196617:JG196618 JG196622:JG196632 JG262153:JG262154 JG262158:JG262168 JG327689:JG327690 JG327694:JG327704 JG393225:JG393226 JG393230:JG393240 JG458761:JG458762 JG458766:JG458776 JG524297:JG524298 JG524302:JG524312 JG589833:JG589834 JG589838:JG589848 JG655369:JG655370 JG655374:JG655384 JG720905:JG720906 JG720910:JG720920 JG786441:JG786442 JG786446:JG786456 JG851977:JG851978 JG851982:JG851992 JG917513:JG917514 JG917518:JG917528 JG983049:JG983050 JG983054:JG983064 TC9:TC10 TC14:TC19 TC24:TC25 TC29:TC34 TC39:TC40 TC44:TC49 TC65545:TC65546 TC65550:TC65560 TC131081:TC131082 TC131086:TC131096 TC196617:TC196618 TC196622:TC196632 TC262153:TC262154 TC262158:TC262168 TC327689:TC327690 TC327694:TC327704 TC393225:TC393226 TC393230:TC393240 TC458761:TC458762 TC458766:TC458776 TC524297:TC524298 TC524302:TC524312 TC589833:TC589834 TC589838:TC589848 TC655369:TC655370 TC655374:TC655384 TC720905:TC720906 TC720910:TC720920 TC786441:TC786442 TC786446:TC786456 TC851977:TC851978 TC851982:TC851992 TC917513:TC917514 TC917518:TC917528 TC983049:TC983050 TC983054:TC983064 ACY9:ACY10 ACY14:ACY19 ACY24:ACY25 ACY29:ACY34 ACY39:ACY40 ACY44:ACY49 ACY65545:ACY65546 ACY65550:ACY65560 ACY131081:ACY131082 ACY131086:ACY131096 ACY196617:ACY196618 ACY196622:ACY196632 ACY262153:ACY262154 ACY262158:ACY262168 ACY327689:ACY327690 ACY327694:ACY327704 ACY393225:ACY393226 ACY393230:ACY393240 ACY458761:ACY458762 ACY458766:ACY458776 ACY524297:ACY524298 ACY524302:ACY524312 ACY589833:ACY589834 ACY589838:ACY589848 ACY655369:ACY655370 ACY655374:ACY655384 ACY720905:ACY720906 ACY720910:ACY720920 ACY786441:ACY786442 ACY786446:ACY786456 ACY851977:ACY851978 ACY851982:ACY851992 ACY917513:ACY917514 ACY917518:ACY917528 ACY983049:ACY983050 ACY983054:ACY983064 AMU9:AMU10 AMU14:AMU19 AMU24:AMU25 AMU29:AMU34 AMU39:AMU40 AMU44:AMU49 AMU65545:AMU65546 AMU65550:AMU65560 AMU131081:AMU131082 AMU131086:AMU131096 AMU196617:AMU196618 AMU196622:AMU196632 AMU262153:AMU262154 AMU262158:AMU262168 AMU327689:AMU327690 AMU327694:AMU327704 AMU393225:AMU393226 AMU393230:AMU393240 AMU458761:AMU458762 AMU458766:AMU458776 AMU524297:AMU524298 AMU524302:AMU524312 AMU589833:AMU589834 AMU589838:AMU589848 AMU655369:AMU655370 AMU655374:AMU655384 AMU720905:AMU720906 AMU720910:AMU720920 AMU786441:AMU786442 AMU786446:AMU786456 AMU851977:AMU851978 AMU851982:AMU851992 AMU917513:AMU917514 AMU917518:AMU917528 AMU983049:AMU983050 AMU983054:AMU983064 AWQ9:AWQ10 AWQ14:AWQ19 AWQ24:AWQ25 AWQ29:AWQ34 AWQ39:AWQ40 AWQ44:AWQ49 AWQ65545:AWQ65546 AWQ65550:AWQ65560 AWQ131081:AWQ131082 AWQ131086:AWQ131096 AWQ196617:AWQ196618 AWQ196622:AWQ196632 AWQ262153:AWQ262154 AWQ262158:AWQ262168 AWQ327689:AWQ327690 AWQ327694:AWQ327704 AWQ393225:AWQ393226 AWQ393230:AWQ393240 AWQ458761:AWQ458762 AWQ458766:AWQ458776 AWQ524297:AWQ524298 AWQ524302:AWQ524312 AWQ589833:AWQ589834 AWQ589838:AWQ589848 AWQ655369:AWQ655370 AWQ655374:AWQ655384 AWQ720905:AWQ720906 AWQ720910:AWQ720920 AWQ786441:AWQ786442 AWQ786446:AWQ786456 AWQ851977:AWQ851978 AWQ851982:AWQ851992 AWQ917513:AWQ917514 AWQ917518:AWQ917528 AWQ983049:AWQ983050 AWQ983054:AWQ983064 BGM9:BGM10 BGM14:BGM19 BGM24:BGM25 BGM29:BGM34 BGM39:BGM40 BGM44:BGM49 BGM65545:BGM65546 BGM65550:BGM65560 BGM131081:BGM131082 BGM131086:BGM131096 BGM196617:BGM196618 BGM196622:BGM196632 BGM262153:BGM262154 BGM262158:BGM262168 BGM327689:BGM327690 BGM327694:BGM327704 BGM393225:BGM393226 BGM393230:BGM393240 BGM458761:BGM458762 BGM458766:BGM458776 BGM524297:BGM524298 BGM524302:BGM524312 BGM589833:BGM589834 BGM589838:BGM589848 BGM655369:BGM655370 BGM655374:BGM655384 BGM720905:BGM720906 BGM720910:BGM720920 BGM786441:BGM786442 BGM786446:BGM786456 BGM851977:BGM851978 BGM851982:BGM851992 BGM917513:BGM917514 BGM917518:BGM917528 BGM983049:BGM983050 BGM983054:BGM983064 BQI9:BQI10 BQI14:BQI19 BQI24:BQI25 BQI29:BQI34 BQI39:BQI40 BQI44:BQI49 BQI65545:BQI65546 BQI65550:BQI65560 BQI131081:BQI131082 BQI131086:BQI131096 BQI196617:BQI196618 BQI196622:BQI196632 BQI262153:BQI262154 BQI262158:BQI262168 BQI327689:BQI327690 BQI327694:BQI327704 BQI393225:BQI393226 BQI393230:BQI393240 BQI458761:BQI458762 BQI458766:BQI458776 BQI524297:BQI524298 BQI524302:BQI524312 BQI589833:BQI589834 BQI589838:BQI589848 BQI655369:BQI655370 BQI655374:BQI655384 BQI720905:BQI720906 BQI720910:BQI720920 BQI786441:BQI786442 BQI786446:BQI786456 BQI851977:BQI851978 BQI851982:BQI851992 BQI917513:BQI917514 BQI917518:BQI917528 BQI983049:BQI983050 BQI983054:BQI983064 CAE9:CAE10 CAE14:CAE19 CAE24:CAE25 CAE29:CAE34 CAE39:CAE40 CAE44:CAE49 CAE65545:CAE65546 CAE65550:CAE65560 CAE131081:CAE131082 CAE131086:CAE131096 CAE196617:CAE196618 CAE196622:CAE196632 CAE262153:CAE262154 CAE262158:CAE262168 CAE327689:CAE327690 CAE327694:CAE327704 CAE393225:CAE393226 CAE393230:CAE393240 CAE458761:CAE458762 CAE458766:CAE458776 CAE524297:CAE524298 CAE524302:CAE524312 CAE589833:CAE589834 CAE589838:CAE589848 CAE655369:CAE655370 CAE655374:CAE655384 CAE720905:CAE720906 CAE720910:CAE720920 CAE786441:CAE786442 CAE786446:CAE786456 CAE851977:CAE851978 CAE851982:CAE851992 CAE917513:CAE917514 CAE917518:CAE917528 CAE983049:CAE983050 CAE983054:CAE983064 CKA9:CKA10 CKA14:CKA19 CKA24:CKA25 CKA29:CKA34 CKA39:CKA40 CKA44:CKA49 CKA65545:CKA65546 CKA65550:CKA65560 CKA131081:CKA131082 CKA131086:CKA131096 CKA196617:CKA196618 CKA196622:CKA196632 CKA262153:CKA262154 CKA262158:CKA262168 CKA327689:CKA327690 CKA327694:CKA327704 CKA393225:CKA393226 CKA393230:CKA393240 CKA458761:CKA458762 CKA458766:CKA458776 CKA524297:CKA524298 CKA524302:CKA524312 CKA589833:CKA589834 CKA589838:CKA589848 CKA655369:CKA655370 CKA655374:CKA655384 CKA720905:CKA720906 CKA720910:CKA720920 CKA786441:CKA786442 CKA786446:CKA786456 CKA851977:CKA851978 CKA851982:CKA851992 CKA917513:CKA917514 CKA917518:CKA917528 CKA983049:CKA983050 CKA983054:CKA983064 CTW9:CTW10 CTW14:CTW19 CTW24:CTW25 CTW29:CTW34 CTW39:CTW40 CTW44:CTW49 CTW65545:CTW65546 CTW65550:CTW65560 CTW131081:CTW131082 CTW131086:CTW131096 CTW196617:CTW196618 CTW196622:CTW196632 CTW262153:CTW262154 CTW262158:CTW262168 CTW327689:CTW327690 CTW327694:CTW327704 CTW393225:CTW393226 CTW393230:CTW393240 CTW458761:CTW458762 CTW458766:CTW458776 CTW524297:CTW524298 CTW524302:CTW524312 CTW589833:CTW589834 CTW589838:CTW589848 CTW655369:CTW655370 CTW655374:CTW655384 CTW720905:CTW720906 CTW720910:CTW720920 CTW786441:CTW786442 CTW786446:CTW786456 CTW851977:CTW851978 CTW851982:CTW851992 CTW917513:CTW917514 CTW917518:CTW917528 CTW983049:CTW983050 CTW983054:CTW983064 DDS9:DDS10 DDS14:DDS19 DDS24:DDS25 DDS29:DDS34 DDS39:DDS40 DDS44:DDS49 DDS65545:DDS65546 DDS65550:DDS65560 DDS131081:DDS131082 DDS131086:DDS131096 DDS196617:DDS196618 DDS196622:DDS196632 DDS262153:DDS262154 DDS262158:DDS262168 DDS327689:DDS327690 DDS327694:DDS327704 DDS393225:DDS393226 DDS393230:DDS393240 DDS458761:DDS458762 DDS458766:DDS458776 DDS524297:DDS524298 DDS524302:DDS524312 DDS589833:DDS589834 DDS589838:DDS589848 DDS655369:DDS655370 DDS655374:DDS655384 DDS720905:DDS720906 DDS720910:DDS720920 DDS786441:DDS786442 DDS786446:DDS786456 DDS851977:DDS851978 DDS851982:DDS851992 DDS917513:DDS917514 DDS917518:DDS917528 DDS983049:DDS983050 DDS983054:DDS983064 DNO9:DNO10 DNO14:DNO19 DNO24:DNO25 DNO29:DNO34 DNO39:DNO40 DNO44:DNO49 DNO65545:DNO65546 DNO65550:DNO65560 DNO131081:DNO131082 DNO131086:DNO131096 DNO196617:DNO196618 DNO196622:DNO196632 DNO262153:DNO262154 DNO262158:DNO262168 DNO327689:DNO327690 DNO327694:DNO327704 DNO393225:DNO393226 DNO393230:DNO393240 DNO458761:DNO458762 DNO458766:DNO458776 DNO524297:DNO524298 DNO524302:DNO524312 DNO589833:DNO589834 DNO589838:DNO589848 DNO655369:DNO655370 DNO655374:DNO655384 DNO720905:DNO720906 DNO720910:DNO720920 DNO786441:DNO786442 DNO786446:DNO786456 DNO851977:DNO851978 DNO851982:DNO851992 DNO917513:DNO917514 DNO917518:DNO917528 DNO983049:DNO983050 DNO983054:DNO983064 DXK9:DXK10 DXK14:DXK19 DXK24:DXK25 DXK29:DXK34 DXK39:DXK40 DXK44:DXK49 DXK65545:DXK65546 DXK65550:DXK65560 DXK131081:DXK131082 DXK131086:DXK131096 DXK196617:DXK196618 DXK196622:DXK196632 DXK262153:DXK262154 DXK262158:DXK262168 DXK327689:DXK327690 DXK327694:DXK327704 DXK393225:DXK393226 DXK393230:DXK393240 DXK458761:DXK458762 DXK458766:DXK458776 DXK524297:DXK524298 DXK524302:DXK524312 DXK589833:DXK589834 DXK589838:DXK589848 DXK655369:DXK655370 DXK655374:DXK655384 DXK720905:DXK720906 DXK720910:DXK720920 DXK786441:DXK786442 DXK786446:DXK786456 DXK851977:DXK851978 DXK851982:DXK851992 DXK917513:DXK917514 DXK917518:DXK917528 DXK983049:DXK983050 DXK983054:DXK983064 EHG9:EHG10 EHG14:EHG19 EHG24:EHG25 EHG29:EHG34 EHG39:EHG40 EHG44:EHG49 EHG65545:EHG65546 EHG65550:EHG65560 EHG131081:EHG131082 EHG131086:EHG131096 EHG196617:EHG196618 EHG196622:EHG196632 EHG262153:EHG262154 EHG262158:EHG262168 EHG327689:EHG327690 EHG327694:EHG327704 EHG393225:EHG393226 EHG393230:EHG393240 EHG458761:EHG458762 EHG458766:EHG458776 EHG524297:EHG524298 EHG524302:EHG524312 EHG589833:EHG589834 EHG589838:EHG589848 EHG655369:EHG655370 EHG655374:EHG655384 EHG720905:EHG720906 EHG720910:EHG720920 EHG786441:EHG786442 EHG786446:EHG786456 EHG851977:EHG851978 EHG851982:EHG851992 EHG917513:EHG917514 EHG917518:EHG917528 EHG983049:EHG983050 EHG983054:EHG983064 ERC9:ERC10 ERC14:ERC19 ERC24:ERC25 ERC29:ERC34 ERC39:ERC40 ERC44:ERC49 ERC65545:ERC65546 ERC65550:ERC65560 ERC131081:ERC131082 ERC131086:ERC131096 ERC196617:ERC196618 ERC196622:ERC196632 ERC262153:ERC262154 ERC262158:ERC262168 ERC327689:ERC327690 ERC327694:ERC327704 ERC393225:ERC393226 ERC393230:ERC393240 ERC458761:ERC458762 ERC458766:ERC458776 ERC524297:ERC524298 ERC524302:ERC524312 ERC589833:ERC589834 ERC589838:ERC589848 ERC655369:ERC655370 ERC655374:ERC655384 ERC720905:ERC720906 ERC720910:ERC720920 ERC786441:ERC786442 ERC786446:ERC786456 ERC851977:ERC851978 ERC851982:ERC851992 ERC917513:ERC917514 ERC917518:ERC917528 ERC983049:ERC983050 ERC983054:ERC983064 FAY9:FAY10 FAY14:FAY19 FAY24:FAY25 FAY29:FAY34 FAY39:FAY40 FAY44:FAY49 FAY65545:FAY65546 FAY65550:FAY65560 FAY131081:FAY131082 FAY131086:FAY131096 FAY196617:FAY196618 FAY196622:FAY196632 FAY262153:FAY262154 FAY262158:FAY262168 FAY327689:FAY327690 FAY327694:FAY327704 FAY393225:FAY393226 FAY393230:FAY393240 FAY458761:FAY458762 FAY458766:FAY458776 FAY524297:FAY524298 FAY524302:FAY524312 FAY589833:FAY589834 FAY589838:FAY589848 FAY655369:FAY655370 FAY655374:FAY655384 FAY720905:FAY720906 FAY720910:FAY720920 FAY786441:FAY786442 FAY786446:FAY786456 FAY851977:FAY851978 FAY851982:FAY851992 FAY917513:FAY917514 FAY917518:FAY917528 FAY983049:FAY983050 FAY983054:FAY983064 FKU9:FKU10 FKU14:FKU19 FKU24:FKU25 FKU29:FKU34 FKU39:FKU40 FKU44:FKU49 FKU65545:FKU65546 FKU65550:FKU65560 FKU131081:FKU131082 FKU131086:FKU131096 FKU196617:FKU196618 FKU196622:FKU196632 FKU262153:FKU262154 FKU262158:FKU262168 FKU327689:FKU327690 FKU327694:FKU327704 FKU393225:FKU393226 FKU393230:FKU393240 FKU458761:FKU458762 FKU458766:FKU458776 FKU524297:FKU524298 FKU524302:FKU524312 FKU589833:FKU589834 FKU589838:FKU589848 FKU655369:FKU655370 FKU655374:FKU655384 FKU720905:FKU720906 FKU720910:FKU720920 FKU786441:FKU786442 FKU786446:FKU786456 FKU851977:FKU851978 FKU851982:FKU851992 FKU917513:FKU917514 FKU917518:FKU917528 FKU983049:FKU983050 FKU983054:FKU983064 FUQ9:FUQ10 FUQ14:FUQ19 FUQ24:FUQ25 FUQ29:FUQ34 FUQ39:FUQ40 FUQ44:FUQ49 FUQ65545:FUQ65546 FUQ65550:FUQ65560 FUQ131081:FUQ131082 FUQ131086:FUQ131096 FUQ196617:FUQ196618 FUQ196622:FUQ196632 FUQ262153:FUQ262154 FUQ262158:FUQ262168 FUQ327689:FUQ327690 FUQ327694:FUQ327704 FUQ393225:FUQ393226 FUQ393230:FUQ393240 FUQ458761:FUQ458762 FUQ458766:FUQ458776 FUQ524297:FUQ524298 FUQ524302:FUQ524312 FUQ589833:FUQ589834 FUQ589838:FUQ589848 FUQ655369:FUQ655370 FUQ655374:FUQ655384 FUQ720905:FUQ720906 FUQ720910:FUQ720920 FUQ786441:FUQ786442 FUQ786446:FUQ786456 FUQ851977:FUQ851978 FUQ851982:FUQ851992 FUQ917513:FUQ917514 FUQ917518:FUQ917528 FUQ983049:FUQ983050 FUQ983054:FUQ983064 GEM9:GEM10 GEM14:GEM19 GEM24:GEM25 GEM29:GEM34 GEM39:GEM40 GEM44:GEM49 GEM65545:GEM65546 GEM65550:GEM65560 GEM131081:GEM131082 GEM131086:GEM131096 GEM196617:GEM196618 GEM196622:GEM196632 GEM262153:GEM262154 GEM262158:GEM262168 GEM327689:GEM327690 GEM327694:GEM327704 GEM393225:GEM393226 GEM393230:GEM393240 GEM458761:GEM458762 GEM458766:GEM458776 GEM524297:GEM524298 GEM524302:GEM524312 GEM589833:GEM589834 GEM589838:GEM589848 GEM655369:GEM655370 GEM655374:GEM655384 GEM720905:GEM720906 GEM720910:GEM720920 GEM786441:GEM786442 GEM786446:GEM786456 GEM851977:GEM851978 GEM851982:GEM851992 GEM917513:GEM917514 GEM917518:GEM917528 GEM983049:GEM983050 GEM983054:GEM983064 GOI9:GOI10 GOI14:GOI19 GOI24:GOI25 GOI29:GOI34 GOI39:GOI40 GOI44:GOI49 GOI65545:GOI65546 GOI65550:GOI65560 GOI131081:GOI131082 GOI131086:GOI131096 GOI196617:GOI196618 GOI196622:GOI196632 GOI262153:GOI262154 GOI262158:GOI262168 GOI327689:GOI327690 GOI327694:GOI327704 GOI393225:GOI393226 GOI393230:GOI393240 GOI458761:GOI458762 GOI458766:GOI458776 GOI524297:GOI524298 GOI524302:GOI524312 GOI589833:GOI589834 GOI589838:GOI589848 GOI655369:GOI655370 GOI655374:GOI655384 GOI720905:GOI720906 GOI720910:GOI720920 GOI786441:GOI786442 GOI786446:GOI786456 GOI851977:GOI851978 GOI851982:GOI851992 GOI917513:GOI917514 GOI917518:GOI917528 GOI983049:GOI983050 GOI983054:GOI983064 GYE9:GYE10 GYE14:GYE19 GYE24:GYE25 GYE29:GYE34 GYE39:GYE40 GYE44:GYE49 GYE65545:GYE65546 GYE65550:GYE65560 GYE131081:GYE131082 GYE131086:GYE131096 GYE196617:GYE196618 GYE196622:GYE196632 GYE262153:GYE262154 GYE262158:GYE262168 GYE327689:GYE327690 GYE327694:GYE327704 GYE393225:GYE393226 GYE393230:GYE393240 GYE458761:GYE458762 GYE458766:GYE458776 GYE524297:GYE524298 GYE524302:GYE524312 GYE589833:GYE589834 GYE589838:GYE589848 GYE655369:GYE655370 GYE655374:GYE655384 GYE720905:GYE720906 GYE720910:GYE720920 GYE786441:GYE786442 GYE786446:GYE786456 GYE851977:GYE851978 GYE851982:GYE851992 GYE917513:GYE917514 GYE917518:GYE917528 GYE983049:GYE983050 GYE983054:GYE983064 HIA9:HIA10 HIA14:HIA19 HIA24:HIA25 HIA29:HIA34 HIA39:HIA40 HIA44:HIA49 HIA65545:HIA65546 HIA65550:HIA65560 HIA131081:HIA131082 HIA131086:HIA131096 HIA196617:HIA196618 HIA196622:HIA196632 HIA262153:HIA262154 HIA262158:HIA262168 HIA327689:HIA327690 HIA327694:HIA327704 HIA393225:HIA393226 HIA393230:HIA393240 HIA458761:HIA458762 HIA458766:HIA458776 HIA524297:HIA524298 HIA524302:HIA524312 HIA589833:HIA589834 HIA589838:HIA589848 HIA655369:HIA655370 HIA655374:HIA655384 HIA720905:HIA720906 HIA720910:HIA720920 HIA786441:HIA786442 HIA786446:HIA786456 HIA851977:HIA851978 HIA851982:HIA851992 HIA917513:HIA917514 HIA917518:HIA917528 HIA983049:HIA983050 HIA983054:HIA983064 HRW9:HRW10 HRW14:HRW19 HRW24:HRW25 HRW29:HRW34 HRW39:HRW40 HRW44:HRW49 HRW65545:HRW65546 HRW65550:HRW65560 HRW131081:HRW131082 HRW131086:HRW131096 HRW196617:HRW196618 HRW196622:HRW196632 HRW262153:HRW262154 HRW262158:HRW262168 HRW327689:HRW327690 HRW327694:HRW327704 HRW393225:HRW393226 HRW393230:HRW393240 HRW458761:HRW458762 HRW458766:HRW458776 HRW524297:HRW524298 HRW524302:HRW524312 HRW589833:HRW589834 HRW589838:HRW589848 HRW655369:HRW655370 HRW655374:HRW655384 HRW720905:HRW720906 HRW720910:HRW720920 HRW786441:HRW786442 HRW786446:HRW786456 HRW851977:HRW851978 HRW851982:HRW851992 HRW917513:HRW917514 HRW917518:HRW917528 HRW983049:HRW983050 HRW983054:HRW983064 IBS9:IBS10 IBS14:IBS19 IBS24:IBS25 IBS29:IBS34 IBS39:IBS40 IBS44:IBS49 IBS65545:IBS65546 IBS65550:IBS65560 IBS131081:IBS131082 IBS131086:IBS131096 IBS196617:IBS196618 IBS196622:IBS196632 IBS262153:IBS262154 IBS262158:IBS262168 IBS327689:IBS327690 IBS327694:IBS327704 IBS393225:IBS393226 IBS393230:IBS393240 IBS458761:IBS458762 IBS458766:IBS458776 IBS524297:IBS524298 IBS524302:IBS524312 IBS589833:IBS589834 IBS589838:IBS589848 IBS655369:IBS655370 IBS655374:IBS655384 IBS720905:IBS720906 IBS720910:IBS720920 IBS786441:IBS786442 IBS786446:IBS786456 IBS851977:IBS851978 IBS851982:IBS851992 IBS917513:IBS917514 IBS917518:IBS917528 IBS983049:IBS983050 IBS983054:IBS983064 ILO9:ILO10 ILO14:ILO19 ILO24:ILO25 ILO29:ILO34 ILO39:ILO40 ILO44:ILO49 ILO65545:ILO65546 ILO65550:ILO65560 ILO131081:ILO131082 ILO131086:ILO131096 ILO196617:ILO196618 ILO196622:ILO196632 ILO262153:ILO262154 ILO262158:ILO262168 ILO327689:ILO327690 ILO327694:ILO327704 ILO393225:ILO393226 ILO393230:ILO393240 ILO458761:ILO458762 ILO458766:ILO458776 ILO524297:ILO524298 ILO524302:ILO524312 ILO589833:ILO589834 ILO589838:ILO589848 ILO655369:ILO655370 ILO655374:ILO655384 ILO720905:ILO720906 ILO720910:ILO720920 ILO786441:ILO786442 ILO786446:ILO786456 ILO851977:ILO851978 ILO851982:ILO851992 ILO917513:ILO917514 ILO917518:ILO917528 ILO983049:ILO983050 ILO983054:ILO983064 IVK9:IVK10 IVK14:IVK19 IVK24:IVK25 IVK29:IVK34 IVK39:IVK40 IVK44:IVK49 IVK65545:IVK65546 IVK65550:IVK65560 IVK131081:IVK131082 IVK131086:IVK131096 IVK196617:IVK196618 IVK196622:IVK196632 IVK262153:IVK262154 IVK262158:IVK262168 IVK327689:IVK327690 IVK327694:IVK327704 IVK393225:IVK393226 IVK393230:IVK393240 IVK458761:IVK458762 IVK458766:IVK458776 IVK524297:IVK524298 IVK524302:IVK524312 IVK589833:IVK589834 IVK589838:IVK589848 IVK655369:IVK655370 IVK655374:IVK655384 IVK720905:IVK720906 IVK720910:IVK720920 IVK786441:IVK786442 IVK786446:IVK786456 IVK851977:IVK851978 IVK851982:IVK851992 IVK917513:IVK917514 IVK917518:IVK917528 IVK983049:IVK983050 IVK983054:IVK983064 JFG9:JFG10 JFG14:JFG19 JFG24:JFG25 JFG29:JFG34 JFG39:JFG40 JFG44:JFG49 JFG65545:JFG65546 JFG65550:JFG65560 JFG131081:JFG131082 JFG131086:JFG131096 JFG196617:JFG196618 JFG196622:JFG196632 JFG262153:JFG262154 JFG262158:JFG262168 JFG327689:JFG327690 JFG327694:JFG327704 JFG393225:JFG393226 JFG393230:JFG393240 JFG458761:JFG458762 JFG458766:JFG458776 JFG524297:JFG524298 JFG524302:JFG524312 JFG589833:JFG589834 JFG589838:JFG589848 JFG655369:JFG655370 JFG655374:JFG655384 JFG720905:JFG720906 JFG720910:JFG720920 JFG786441:JFG786442 JFG786446:JFG786456 JFG851977:JFG851978 JFG851982:JFG851992 JFG917513:JFG917514 JFG917518:JFG917528 JFG983049:JFG983050 JFG983054:JFG983064 JPC9:JPC10 JPC14:JPC19 JPC24:JPC25 JPC29:JPC34 JPC39:JPC40 JPC44:JPC49 JPC65545:JPC65546 JPC65550:JPC65560 JPC131081:JPC131082 JPC131086:JPC131096 JPC196617:JPC196618 JPC196622:JPC196632 JPC262153:JPC262154 JPC262158:JPC262168 JPC327689:JPC327690 JPC327694:JPC327704 JPC393225:JPC393226 JPC393230:JPC393240 JPC458761:JPC458762 JPC458766:JPC458776 JPC524297:JPC524298 JPC524302:JPC524312 JPC589833:JPC589834 JPC589838:JPC589848 JPC655369:JPC655370 JPC655374:JPC655384 JPC720905:JPC720906 JPC720910:JPC720920 JPC786441:JPC786442 JPC786446:JPC786456 JPC851977:JPC851978 JPC851982:JPC851992 JPC917513:JPC917514 JPC917518:JPC917528 JPC983049:JPC983050 JPC983054:JPC983064 JYY9:JYY10 JYY14:JYY19 JYY24:JYY25 JYY29:JYY34 JYY39:JYY40 JYY44:JYY49 JYY65545:JYY65546 JYY65550:JYY65560 JYY131081:JYY131082 JYY131086:JYY131096 JYY196617:JYY196618 JYY196622:JYY196632 JYY262153:JYY262154 JYY262158:JYY262168 JYY327689:JYY327690 JYY327694:JYY327704 JYY393225:JYY393226 JYY393230:JYY393240 JYY458761:JYY458762 JYY458766:JYY458776 JYY524297:JYY524298 JYY524302:JYY524312 JYY589833:JYY589834 JYY589838:JYY589848 JYY655369:JYY655370 JYY655374:JYY655384 JYY720905:JYY720906 JYY720910:JYY720920 JYY786441:JYY786442 JYY786446:JYY786456 JYY851977:JYY851978 JYY851982:JYY851992 JYY917513:JYY917514 JYY917518:JYY917528 JYY983049:JYY983050 JYY983054:JYY983064 KIU9:KIU10 KIU14:KIU19 KIU24:KIU25 KIU29:KIU34 KIU39:KIU40 KIU44:KIU49 KIU65545:KIU65546 KIU65550:KIU65560 KIU131081:KIU131082 KIU131086:KIU131096 KIU196617:KIU196618 KIU196622:KIU196632 KIU262153:KIU262154 KIU262158:KIU262168 KIU327689:KIU327690 KIU327694:KIU327704 KIU393225:KIU393226 KIU393230:KIU393240 KIU458761:KIU458762 KIU458766:KIU458776 KIU524297:KIU524298 KIU524302:KIU524312 KIU589833:KIU589834 KIU589838:KIU589848 KIU655369:KIU655370 KIU655374:KIU655384 KIU720905:KIU720906 KIU720910:KIU720920 KIU786441:KIU786442 KIU786446:KIU786456 KIU851977:KIU851978 KIU851982:KIU851992 KIU917513:KIU917514 KIU917518:KIU917528 KIU983049:KIU983050 KIU983054:KIU983064 KSQ9:KSQ10 KSQ14:KSQ19 KSQ24:KSQ25 KSQ29:KSQ34 KSQ39:KSQ40 KSQ44:KSQ49 KSQ65545:KSQ65546 KSQ65550:KSQ65560 KSQ131081:KSQ131082 KSQ131086:KSQ131096 KSQ196617:KSQ196618 KSQ196622:KSQ196632 KSQ262153:KSQ262154 KSQ262158:KSQ262168 KSQ327689:KSQ327690 KSQ327694:KSQ327704 KSQ393225:KSQ393226 KSQ393230:KSQ393240 KSQ458761:KSQ458762 KSQ458766:KSQ458776 KSQ524297:KSQ524298 KSQ524302:KSQ524312 KSQ589833:KSQ589834 KSQ589838:KSQ589848 KSQ655369:KSQ655370 KSQ655374:KSQ655384 KSQ720905:KSQ720906 KSQ720910:KSQ720920 KSQ786441:KSQ786442 KSQ786446:KSQ786456 KSQ851977:KSQ851978 KSQ851982:KSQ851992 KSQ917513:KSQ917514 KSQ917518:KSQ917528 KSQ983049:KSQ983050 KSQ983054:KSQ983064 LCM9:LCM10 LCM14:LCM19 LCM24:LCM25 LCM29:LCM34 LCM39:LCM40 LCM44:LCM49 LCM65545:LCM65546 LCM65550:LCM65560 LCM131081:LCM131082 LCM131086:LCM131096 LCM196617:LCM196618 LCM196622:LCM196632 LCM262153:LCM262154 LCM262158:LCM262168 LCM327689:LCM327690 LCM327694:LCM327704 LCM393225:LCM393226 LCM393230:LCM393240 LCM458761:LCM458762 LCM458766:LCM458776 LCM524297:LCM524298 LCM524302:LCM524312 LCM589833:LCM589834 LCM589838:LCM589848 LCM655369:LCM655370 LCM655374:LCM655384 LCM720905:LCM720906 LCM720910:LCM720920 LCM786441:LCM786442 LCM786446:LCM786456 LCM851977:LCM851978 LCM851982:LCM851992 LCM917513:LCM917514 LCM917518:LCM917528 LCM983049:LCM983050 LCM983054:LCM983064 LMI9:LMI10 LMI14:LMI19 LMI24:LMI25 LMI29:LMI34 LMI39:LMI40 LMI44:LMI49 LMI65545:LMI65546 LMI65550:LMI65560 LMI131081:LMI131082 LMI131086:LMI131096 LMI196617:LMI196618 LMI196622:LMI196632 LMI262153:LMI262154 LMI262158:LMI262168 LMI327689:LMI327690 LMI327694:LMI327704 LMI393225:LMI393226 LMI393230:LMI393240 LMI458761:LMI458762 LMI458766:LMI458776 LMI524297:LMI524298 LMI524302:LMI524312 LMI589833:LMI589834 LMI589838:LMI589848 LMI655369:LMI655370 LMI655374:LMI655384 LMI720905:LMI720906 LMI720910:LMI720920 LMI786441:LMI786442 LMI786446:LMI786456 LMI851977:LMI851978 LMI851982:LMI851992 LMI917513:LMI917514 LMI917518:LMI917528 LMI983049:LMI983050 LMI983054:LMI983064 LWE9:LWE10 LWE14:LWE19 LWE24:LWE25 LWE29:LWE34 LWE39:LWE40 LWE44:LWE49 LWE65545:LWE65546 LWE65550:LWE65560 LWE131081:LWE131082 LWE131086:LWE131096 LWE196617:LWE196618 LWE196622:LWE196632 LWE262153:LWE262154 LWE262158:LWE262168 LWE327689:LWE327690 LWE327694:LWE327704 LWE393225:LWE393226 LWE393230:LWE393240 LWE458761:LWE458762 LWE458766:LWE458776 LWE524297:LWE524298 LWE524302:LWE524312 LWE589833:LWE589834 LWE589838:LWE589848 LWE655369:LWE655370 LWE655374:LWE655384 LWE720905:LWE720906 LWE720910:LWE720920 LWE786441:LWE786442 LWE786446:LWE786456 LWE851977:LWE851978 LWE851982:LWE851992 LWE917513:LWE917514 LWE917518:LWE917528 LWE983049:LWE983050 LWE983054:LWE983064 MGA9:MGA10 MGA14:MGA19 MGA24:MGA25 MGA29:MGA34 MGA39:MGA40 MGA44:MGA49 MGA65545:MGA65546 MGA65550:MGA65560 MGA131081:MGA131082 MGA131086:MGA131096 MGA196617:MGA196618 MGA196622:MGA196632 MGA262153:MGA262154 MGA262158:MGA262168 MGA327689:MGA327690 MGA327694:MGA327704 MGA393225:MGA393226 MGA393230:MGA393240 MGA458761:MGA458762 MGA458766:MGA458776 MGA524297:MGA524298 MGA524302:MGA524312 MGA589833:MGA589834 MGA589838:MGA589848 MGA655369:MGA655370 MGA655374:MGA655384 MGA720905:MGA720906 MGA720910:MGA720920 MGA786441:MGA786442 MGA786446:MGA786456 MGA851977:MGA851978 MGA851982:MGA851992 MGA917513:MGA917514 MGA917518:MGA917528 MGA983049:MGA983050 MGA983054:MGA983064 MPW9:MPW10 MPW14:MPW19 MPW24:MPW25 MPW29:MPW34 MPW39:MPW40 MPW44:MPW49 MPW65545:MPW65546 MPW65550:MPW65560 MPW131081:MPW131082 MPW131086:MPW131096 MPW196617:MPW196618 MPW196622:MPW196632 MPW262153:MPW262154 MPW262158:MPW262168 MPW327689:MPW327690 MPW327694:MPW327704 MPW393225:MPW393226 MPW393230:MPW393240 MPW458761:MPW458762 MPW458766:MPW458776 MPW524297:MPW524298 MPW524302:MPW524312 MPW589833:MPW589834 MPW589838:MPW589848 MPW655369:MPW655370 MPW655374:MPW655384 MPW720905:MPW720906 MPW720910:MPW720920 MPW786441:MPW786442 MPW786446:MPW786456 MPW851977:MPW851978 MPW851982:MPW851992 MPW917513:MPW917514 MPW917518:MPW917528 MPW983049:MPW983050 MPW983054:MPW983064 MZS9:MZS10 MZS14:MZS19 MZS24:MZS25 MZS29:MZS34 MZS39:MZS40 MZS44:MZS49 MZS65545:MZS65546 MZS65550:MZS65560 MZS131081:MZS131082 MZS131086:MZS131096 MZS196617:MZS196618 MZS196622:MZS196632 MZS262153:MZS262154 MZS262158:MZS262168 MZS327689:MZS327690 MZS327694:MZS327704 MZS393225:MZS393226 MZS393230:MZS393240 MZS458761:MZS458762 MZS458766:MZS458776 MZS524297:MZS524298 MZS524302:MZS524312 MZS589833:MZS589834 MZS589838:MZS589848 MZS655369:MZS655370 MZS655374:MZS655384 MZS720905:MZS720906 MZS720910:MZS720920 MZS786441:MZS786442 MZS786446:MZS786456 MZS851977:MZS851978 MZS851982:MZS851992 MZS917513:MZS917514 MZS917518:MZS917528 MZS983049:MZS983050 MZS983054:MZS983064 NJO9:NJO10 NJO14:NJO19 NJO24:NJO25 NJO29:NJO34 NJO39:NJO40 NJO44:NJO49 NJO65545:NJO65546 NJO65550:NJO65560 NJO131081:NJO131082 NJO131086:NJO131096 NJO196617:NJO196618 NJO196622:NJO196632 NJO262153:NJO262154 NJO262158:NJO262168 NJO327689:NJO327690 NJO327694:NJO327704 NJO393225:NJO393226 NJO393230:NJO393240 NJO458761:NJO458762 NJO458766:NJO458776 NJO524297:NJO524298 NJO524302:NJO524312 NJO589833:NJO589834 NJO589838:NJO589848 NJO655369:NJO655370 NJO655374:NJO655384 NJO720905:NJO720906 NJO720910:NJO720920 NJO786441:NJO786442 NJO786446:NJO786456 NJO851977:NJO851978 NJO851982:NJO851992 NJO917513:NJO917514 NJO917518:NJO917528 NJO983049:NJO983050 NJO983054:NJO983064 NTK9:NTK10 NTK14:NTK19 NTK24:NTK25 NTK29:NTK34 NTK39:NTK40 NTK44:NTK49 NTK65545:NTK65546 NTK65550:NTK65560 NTK131081:NTK131082 NTK131086:NTK131096 NTK196617:NTK196618 NTK196622:NTK196632 NTK262153:NTK262154 NTK262158:NTK262168 NTK327689:NTK327690 NTK327694:NTK327704 NTK393225:NTK393226 NTK393230:NTK393240 NTK458761:NTK458762 NTK458766:NTK458776 NTK524297:NTK524298 NTK524302:NTK524312 NTK589833:NTK589834 NTK589838:NTK589848 NTK655369:NTK655370 NTK655374:NTK655384 NTK720905:NTK720906 NTK720910:NTK720920 NTK786441:NTK786442 NTK786446:NTK786456 NTK851977:NTK851978 NTK851982:NTK851992 NTK917513:NTK917514 NTK917518:NTK917528 NTK983049:NTK983050 NTK983054:NTK983064 ODG9:ODG10 ODG14:ODG19 ODG24:ODG25 ODG29:ODG34 ODG39:ODG40 ODG44:ODG49 ODG65545:ODG65546 ODG65550:ODG65560 ODG131081:ODG131082 ODG131086:ODG131096 ODG196617:ODG196618 ODG196622:ODG196632 ODG262153:ODG262154 ODG262158:ODG262168 ODG327689:ODG327690 ODG327694:ODG327704 ODG393225:ODG393226 ODG393230:ODG393240 ODG458761:ODG458762 ODG458766:ODG458776 ODG524297:ODG524298 ODG524302:ODG524312 ODG589833:ODG589834 ODG589838:ODG589848 ODG655369:ODG655370 ODG655374:ODG655384 ODG720905:ODG720906 ODG720910:ODG720920 ODG786441:ODG786442 ODG786446:ODG786456 ODG851977:ODG851978 ODG851982:ODG851992 ODG917513:ODG917514 ODG917518:ODG917528 ODG983049:ODG983050 ODG983054:ODG983064 ONC9:ONC10 ONC14:ONC19 ONC24:ONC25 ONC29:ONC34 ONC39:ONC40 ONC44:ONC49 ONC65545:ONC65546 ONC65550:ONC65560 ONC131081:ONC131082 ONC131086:ONC131096 ONC196617:ONC196618 ONC196622:ONC196632 ONC262153:ONC262154 ONC262158:ONC262168 ONC327689:ONC327690 ONC327694:ONC327704 ONC393225:ONC393226 ONC393230:ONC393240 ONC458761:ONC458762 ONC458766:ONC458776 ONC524297:ONC524298 ONC524302:ONC524312 ONC589833:ONC589834 ONC589838:ONC589848 ONC655369:ONC655370 ONC655374:ONC655384 ONC720905:ONC720906 ONC720910:ONC720920 ONC786441:ONC786442 ONC786446:ONC786456 ONC851977:ONC851978 ONC851982:ONC851992 ONC917513:ONC917514 ONC917518:ONC917528 ONC983049:ONC983050 ONC983054:ONC983064 OWY9:OWY10 OWY14:OWY19 OWY24:OWY25 OWY29:OWY34 OWY39:OWY40 OWY44:OWY49 OWY65545:OWY65546 OWY65550:OWY65560 OWY131081:OWY131082 OWY131086:OWY131096 OWY196617:OWY196618 OWY196622:OWY196632 OWY262153:OWY262154 OWY262158:OWY262168 OWY327689:OWY327690 OWY327694:OWY327704 OWY393225:OWY393226 OWY393230:OWY393240 OWY458761:OWY458762 OWY458766:OWY458776 OWY524297:OWY524298 OWY524302:OWY524312 OWY589833:OWY589834 OWY589838:OWY589848 OWY655369:OWY655370 OWY655374:OWY655384 OWY720905:OWY720906 OWY720910:OWY720920 OWY786441:OWY786442 OWY786446:OWY786456 OWY851977:OWY851978 OWY851982:OWY851992 OWY917513:OWY917514 OWY917518:OWY917528 OWY983049:OWY983050 OWY983054:OWY983064 PGU9:PGU10 PGU14:PGU19 PGU24:PGU25 PGU29:PGU34 PGU39:PGU40 PGU44:PGU49 PGU65545:PGU65546 PGU65550:PGU65560 PGU131081:PGU131082 PGU131086:PGU131096 PGU196617:PGU196618 PGU196622:PGU196632 PGU262153:PGU262154 PGU262158:PGU262168 PGU327689:PGU327690 PGU327694:PGU327704 PGU393225:PGU393226 PGU393230:PGU393240 PGU458761:PGU458762 PGU458766:PGU458776 PGU524297:PGU524298 PGU524302:PGU524312 PGU589833:PGU589834 PGU589838:PGU589848 PGU655369:PGU655370 PGU655374:PGU655384 PGU720905:PGU720906 PGU720910:PGU720920 PGU786441:PGU786442 PGU786446:PGU786456 PGU851977:PGU851978 PGU851982:PGU851992 PGU917513:PGU917514 PGU917518:PGU917528 PGU983049:PGU983050 PGU983054:PGU983064 PQQ9:PQQ10 PQQ14:PQQ19 PQQ24:PQQ25 PQQ29:PQQ34 PQQ39:PQQ40 PQQ44:PQQ49 PQQ65545:PQQ65546 PQQ65550:PQQ65560 PQQ131081:PQQ131082 PQQ131086:PQQ131096 PQQ196617:PQQ196618 PQQ196622:PQQ196632 PQQ262153:PQQ262154 PQQ262158:PQQ262168 PQQ327689:PQQ327690 PQQ327694:PQQ327704 PQQ393225:PQQ393226 PQQ393230:PQQ393240 PQQ458761:PQQ458762 PQQ458766:PQQ458776 PQQ524297:PQQ524298 PQQ524302:PQQ524312 PQQ589833:PQQ589834 PQQ589838:PQQ589848 PQQ655369:PQQ655370 PQQ655374:PQQ655384 PQQ720905:PQQ720906 PQQ720910:PQQ720920 PQQ786441:PQQ786442 PQQ786446:PQQ786456 PQQ851977:PQQ851978 PQQ851982:PQQ851992 PQQ917513:PQQ917514 PQQ917518:PQQ917528 PQQ983049:PQQ983050 PQQ983054:PQQ983064 QAM9:QAM10 QAM14:QAM19 QAM24:QAM25 QAM29:QAM34 QAM39:QAM40 QAM44:QAM49 QAM65545:QAM65546 QAM65550:QAM65560 QAM131081:QAM131082 QAM131086:QAM131096 QAM196617:QAM196618 QAM196622:QAM196632 QAM262153:QAM262154 QAM262158:QAM262168 QAM327689:QAM327690 QAM327694:QAM327704 QAM393225:QAM393226 QAM393230:QAM393240 QAM458761:QAM458762 QAM458766:QAM458776 QAM524297:QAM524298 QAM524302:QAM524312 QAM589833:QAM589834 QAM589838:QAM589848 QAM655369:QAM655370 QAM655374:QAM655384 QAM720905:QAM720906 QAM720910:QAM720920 QAM786441:QAM786442 QAM786446:QAM786456 QAM851977:QAM851978 QAM851982:QAM851992 QAM917513:QAM917514 QAM917518:QAM917528 QAM983049:QAM983050 QAM983054:QAM983064 QKI9:QKI10 QKI14:QKI19 QKI24:QKI25 QKI29:QKI34 QKI39:QKI40 QKI44:QKI49 QKI65545:QKI65546 QKI65550:QKI65560 QKI131081:QKI131082 QKI131086:QKI131096 QKI196617:QKI196618 QKI196622:QKI196632 QKI262153:QKI262154 QKI262158:QKI262168 QKI327689:QKI327690 QKI327694:QKI327704 QKI393225:QKI393226 QKI393230:QKI393240 QKI458761:QKI458762 QKI458766:QKI458776 QKI524297:QKI524298 QKI524302:QKI524312 QKI589833:QKI589834 QKI589838:QKI589848 QKI655369:QKI655370 QKI655374:QKI655384 QKI720905:QKI720906 QKI720910:QKI720920 QKI786441:QKI786442 QKI786446:QKI786456 QKI851977:QKI851978 QKI851982:QKI851992 QKI917513:QKI917514 QKI917518:QKI917528 QKI983049:QKI983050 QKI983054:QKI983064 QUE9:QUE10 QUE14:QUE19 QUE24:QUE25 QUE29:QUE34 QUE39:QUE40 QUE44:QUE49 QUE65545:QUE65546 QUE65550:QUE65560 QUE131081:QUE131082 QUE131086:QUE131096 QUE196617:QUE196618 QUE196622:QUE196632 QUE262153:QUE262154 QUE262158:QUE262168 QUE327689:QUE327690 QUE327694:QUE327704 QUE393225:QUE393226 QUE393230:QUE393240 QUE458761:QUE458762 QUE458766:QUE458776 QUE524297:QUE524298 QUE524302:QUE524312 QUE589833:QUE589834 QUE589838:QUE589848 QUE655369:QUE655370 QUE655374:QUE655384 QUE720905:QUE720906 QUE720910:QUE720920 QUE786441:QUE786442 QUE786446:QUE786456 QUE851977:QUE851978 QUE851982:QUE851992 QUE917513:QUE917514 QUE917518:QUE917528 QUE983049:QUE983050 QUE983054:QUE983064 REA9:REA10 REA14:REA19 REA24:REA25 REA29:REA34 REA39:REA40 REA44:REA49 REA65545:REA65546 REA65550:REA65560 REA131081:REA131082 REA131086:REA131096 REA196617:REA196618 REA196622:REA196632 REA262153:REA262154 REA262158:REA262168 REA327689:REA327690 REA327694:REA327704 REA393225:REA393226 REA393230:REA393240 REA458761:REA458762 REA458766:REA458776 REA524297:REA524298 REA524302:REA524312 REA589833:REA589834 REA589838:REA589848 REA655369:REA655370 REA655374:REA655384 REA720905:REA720906 REA720910:REA720920 REA786441:REA786442 REA786446:REA786456 REA851977:REA851978 REA851982:REA851992 REA917513:REA917514 REA917518:REA917528 REA983049:REA983050 REA983054:REA983064 RNW9:RNW10 RNW14:RNW19 RNW24:RNW25 RNW29:RNW34 RNW39:RNW40 RNW44:RNW49 RNW65545:RNW65546 RNW65550:RNW65560 RNW131081:RNW131082 RNW131086:RNW131096 RNW196617:RNW196618 RNW196622:RNW196632 RNW262153:RNW262154 RNW262158:RNW262168 RNW327689:RNW327690 RNW327694:RNW327704 RNW393225:RNW393226 RNW393230:RNW393240 RNW458761:RNW458762 RNW458766:RNW458776 RNW524297:RNW524298 RNW524302:RNW524312 RNW589833:RNW589834 RNW589838:RNW589848 RNW655369:RNW655370 RNW655374:RNW655384 RNW720905:RNW720906 RNW720910:RNW720920 RNW786441:RNW786442 RNW786446:RNW786456 RNW851977:RNW851978 RNW851982:RNW851992 RNW917513:RNW917514 RNW917518:RNW917528 RNW983049:RNW983050 RNW983054:RNW983064 RXS9:RXS10 RXS14:RXS19 RXS24:RXS25 RXS29:RXS34 RXS39:RXS40 RXS44:RXS49 RXS65545:RXS65546 RXS65550:RXS65560 RXS131081:RXS131082 RXS131086:RXS131096 RXS196617:RXS196618 RXS196622:RXS196632 RXS262153:RXS262154 RXS262158:RXS262168 RXS327689:RXS327690 RXS327694:RXS327704 RXS393225:RXS393226 RXS393230:RXS393240 RXS458761:RXS458762 RXS458766:RXS458776 RXS524297:RXS524298 RXS524302:RXS524312 RXS589833:RXS589834 RXS589838:RXS589848 RXS655369:RXS655370 RXS655374:RXS655384 RXS720905:RXS720906 RXS720910:RXS720920 RXS786441:RXS786442 RXS786446:RXS786456 RXS851977:RXS851978 RXS851982:RXS851992 RXS917513:RXS917514 RXS917518:RXS917528 RXS983049:RXS983050 RXS983054:RXS983064 SHO9:SHO10 SHO14:SHO19 SHO24:SHO25 SHO29:SHO34 SHO39:SHO40 SHO44:SHO49 SHO65545:SHO65546 SHO65550:SHO65560 SHO131081:SHO131082 SHO131086:SHO131096 SHO196617:SHO196618 SHO196622:SHO196632 SHO262153:SHO262154 SHO262158:SHO262168 SHO327689:SHO327690 SHO327694:SHO327704 SHO393225:SHO393226 SHO393230:SHO393240 SHO458761:SHO458762 SHO458766:SHO458776 SHO524297:SHO524298 SHO524302:SHO524312 SHO589833:SHO589834 SHO589838:SHO589848 SHO655369:SHO655370 SHO655374:SHO655384 SHO720905:SHO720906 SHO720910:SHO720920 SHO786441:SHO786442 SHO786446:SHO786456 SHO851977:SHO851978 SHO851982:SHO851992 SHO917513:SHO917514 SHO917518:SHO917528 SHO983049:SHO983050 SHO983054:SHO983064 SRK9:SRK10 SRK14:SRK19 SRK24:SRK25 SRK29:SRK34 SRK39:SRK40 SRK44:SRK49 SRK65545:SRK65546 SRK65550:SRK65560 SRK131081:SRK131082 SRK131086:SRK131096 SRK196617:SRK196618 SRK196622:SRK196632 SRK262153:SRK262154 SRK262158:SRK262168 SRK327689:SRK327690 SRK327694:SRK327704 SRK393225:SRK393226 SRK393230:SRK393240 SRK458761:SRK458762 SRK458766:SRK458776 SRK524297:SRK524298 SRK524302:SRK524312 SRK589833:SRK589834 SRK589838:SRK589848 SRK655369:SRK655370 SRK655374:SRK655384 SRK720905:SRK720906 SRK720910:SRK720920 SRK786441:SRK786442 SRK786446:SRK786456 SRK851977:SRK851978 SRK851982:SRK851992 SRK917513:SRK917514 SRK917518:SRK917528 SRK983049:SRK983050 SRK983054:SRK983064 TBG9:TBG10 TBG14:TBG19 TBG24:TBG25 TBG29:TBG34 TBG39:TBG40 TBG44:TBG49 TBG65545:TBG65546 TBG65550:TBG65560 TBG131081:TBG131082 TBG131086:TBG131096 TBG196617:TBG196618 TBG196622:TBG196632 TBG262153:TBG262154 TBG262158:TBG262168 TBG327689:TBG327690 TBG327694:TBG327704 TBG393225:TBG393226 TBG393230:TBG393240 TBG458761:TBG458762 TBG458766:TBG458776 TBG524297:TBG524298 TBG524302:TBG524312 TBG589833:TBG589834 TBG589838:TBG589848 TBG655369:TBG655370 TBG655374:TBG655384 TBG720905:TBG720906 TBG720910:TBG720920 TBG786441:TBG786442 TBG786446:TBG786456 TBG851977:TBG851978 TBG851982:TBG851992 TBG917513:TBG917514 TBG917518:TBG917528 TBG983049:TBG983050 TBG983054:TBG983064 TLC9:TLC10 TLC14:TLC19 TLC24:TLC25 TLC29:TLC34 TLC39:TLC40 TLC44:TLC49 TLC65545:TLC65546 TLC65550:TLC65560 TLC131081:TLC131082 TLC131086:TLC131096 TLC196617:TLC196618 TLC196622:TLC196632 TLC262153:TLC262154 TLC262158:TLC262168 TLC327689:TLC327690 TLC327694:TLC327704 TLC393225:TLC393226 TLC393230:TLC393240 TLC458761:TLC458762 TLC458766:TLC458776 TLC524297:TLC524298 TLC524302:TLC524312 TLC589833:TLC589834 TLC589838:TLC589848 TLC655369:TLC655370 TLC655374:TLC655384 TLC720905:TLC720906 TLC720910:TLC720920 TLC786441:TLC786442 TLC786446:TLC786456 TLC851977:TLC851978 TLC851982:TLC851992 TLC917513:TLC917514 TLC917518:TLC917528 TLC983049:TLC983050 TLC983054:TLC983064 TUY9:TUY10 TUY14:TUY19 TUY24:TUY25 TUY29:TUY34 TUY39:TUY40 TUY44:TUY49 TUY65545:TUY65546 TUY65550:TUY65560 TUY131081:TUY131082 TUY131086:TUY131096 TUY196617:TUY196618 TUY196622:TUY196632 TUY262153:TUY262154 TUY262158:TUY262168 TUY327689:TUY327690 TUY327694:TUY327704 TUY393225:TUY393226 TUY393230:TUY393240 TUY458761:TUY458762 TUY458766:TUY458776 TUY524297:TUY524298 TUY524302:TUY524312 TUY589833:TUY589834 TUY589838:TUY589848 TUY655369:TUY655370 TUY655374:TUY655384 TUY720905:TUY720906 TUY720910:TUY720920 TUY786441:TUY786442 TUY786446:TUY786456 TUY851977:TUY851978 TUY851982:TUY851992 TUY917513:TUY917514 TUY917518:TUY917528 TUY983049:TUY983050 TUY983054:TUY983064 UEU9:UEU10 UEU14:UEU19 UEU24:UEU25 UEU29:UEU34 UEU39:UEU40 UEU44:UEU49 UEU65545:UEU65546 UEU65550:UEU65560 UEU131081:UEU131082 UEU131086:UEU131096 UEU196617:UEU196618 UEU196622:UEU196632 UEU262153:UEU262154 UEU262158:UEU262168 UEU327689:UEU327690 UEU327694:UEU327704 UEU393225:UEU393226 UEU393230:UEU393240 UEU458761:UEU458762 UEU458766:UEU458776 UEU524297:UEU524298 UEU524302:UEU524312 UEU589833:UEU589834 UEU589838:UEU589848 UEU655369:UEU655370 UEU655374:UEU655384 UEU720905:UEU720906 UEU720910:UEU720920 UEU786441:UEU786442 UEU786446:UEU786456 UEU851977:UEU851978 UEU851982:UEU851992 UEU917513:UEU917514 UEU917518:UEU917528 UEU983049:UEU983050 UEU983054:UEU983064 UOQ9:UOQ10 UOQ14:UOQ19 UOQ24:UOQ25 UOQ29:UOQ34 UOQ39:UOQ40 UOQ44:UOQ49 UOQ65545:UOQ65546 UOQ65550:UOQ65560 UOQ131081:UOQ131082 UOQ131086:UOQ131096 UOQ196617:UOQ196618 UOQ196622:UOQ196632 UOQ262153:UOQ262154 UOQ262158:UOQ262168 UOQ327689:UOQ327690 UOQ327694:UOQ327704 UOQ393225:UOQ393226 UOQ393230:UOQ393240 UOQ458761:UOQ458762 UOQ458766:UOQ458776 UOQ524297:UOQ524298 UOQ524302:UOQ524312 UOQ589833:UOQ589834 UOQ589838:UOQ589848 UOQ655369:UOQ655370 UOQ655374:UOQ655384 UOQ720905:UOQ720906 UOQ720910:UOQ720920 UOQ786441:UOQ786442 UOQ786446:UOQ786456 UOQ851977:UOQ851978 UOQ851982:UOQ851992 UOQ917513:UOQ917514 UOQ917518:UOQ917528 UOQ983049:UOQ983050 UOQ983054:UOQ983064 UYM9:UYM10 UYM14:UYM19 UYM24:UYM25 UYM29:UYM34 UYM39:UYM40 UYM44:UYM49 UYM65545:UYM65546 UYM65550:UYM65560 UYM131081:UYM131082 UYM131086:UYM131096 UYM196617:UYM196618 UYM196622:UYM196632 UYM262153:UYM262154 UYM262158:UYM262168 UYM327689:UYM327690 UYM327694:UYM327704 UYM393225:UYM393226 UYM393230:UYM393240 UYM458761:UYM458762 UYM458766:UYM458776 UYM524297:UYM524298 UYM524302:UYM524312 UYM589833:UYM589834 UYM589838:UYM589848 UYM655369:UYM655370 UYM655374:UYM655384 UYM720905:UYM720906 UYM720910:UYM720920 UYM786441:UYM786442 UYM786446:UYM786456 UYM851977:UYM851978 UYM851982:UYM851992 UYM917513:UYM917514 UYM917518:UYM917528 UYM983049:UYM983050 UYM983054:UYM983064 VII9:VII10 VII14:VII19 VII24:VII25 VII29:VII34 VII39:VII40 VII44:VII49 VII65545:VII65546 VII65550:VII65560 VII131081:VII131082 VII131086:VII131096 VII196617:VII196618 VII196622:VII196632 VII262153:VII262154 VII262158:VII262168 VII327689:VII327690 VII327694:VII327704 VII393225:VII393226 VII393230:VII393240 VII458761:VII458762 VII458766:VII458776 VII524297:VII524298 VII524302:VII524312 VII589833:VII589834 VII589838:VII589848 VII655369:VII655370 VII655374:VII655384 VII720905:VII720906 VII720910:VII720920 VII786441:VII786442 VII786446:VII786456 VII851977:VII851978 VII851982:VII851992 VII917513:VII917514 VII917518:VII917528 VII983049:VII983050 VII983054:VII983064 VSE9:VSE10 VSE14:VSE19 VSE24:VSE25 VSE29:VSE34 VSE39:VSE40 VSE44:VSE49 VSE65545:VSE65546 VSE65550:VSE65560 VSE131081:VSE131082 VSE131086:VSE131096 VSE196617:VSE196618 VSE196622:VSE196632 VSE262153:VSE262154 VSE262158:VSE262168 VSE327689:VSE327690 VSE327694:VSE327704 VSE393225:VSE393226 VSE393230:VSE393240 VSE458761:VSE458762 VSE458766:VSE458776 VSE524297:VSE524298 VSE524302:VSE524312 VSE589833:VSE589834 VSE589838:VSE589848 VSE655369:VSE655370 VSE655374:VSE655384 VSE720905:VSE720906 VSE720910:VSE720920 VSE786441:VSE786442 VSE786446:VSE786456 VSE851977:VSE851978 VSE851982:VSE851992 VSE917513:VSE917514 VSE917518:VSE917528 VSE983049:VSE983050 VSE983054:VSE983064 WCA9:WCA10 WCA14:WCA19 WCA24:WCA25 WCA29:WCA34 WCA39:WCA40 WCA44:WCA49 WCA65545:WCA65546 WCA65550:WCA65560 WCA131081:WCA131082 WCA131086:WCA131096 WCA196617:WCA196618 WCA196622:WCA196632 WCA262153:WCA262154 WCA262158:WCA262168 WCA327689:WCA327690 WCA327694:WCA327704 WCA393225:WCA393226 WCA393230:WCA393240 WCA458761:WCA458762 WCA458766:WCA458776 WCA524297:WCA524298 WCA524302:WCA524312 WCA589833:WCA589834 WCA589838:WCA589848 WCA655369:WCA655370 WCA655374:WCA655384 WCA720905:WCA720906 WCA720910:WCA720920 WCA786441:WCA786442 WCA786446:WCA786456 WCA851977:WCA851978 WCA851982:WCA851992 WCA917513:WCA917514 WCA917518:WCA917528 WCA983049:WCA983050 WCA983054:WCA983064 WLW9:WLW10 WLW14:WLW19 WLW24:WLW25 WLW29:WLW34 WLW39:WLW40 WLW44:WLW49 WLW65545:WLW65546 WLW65550:WLW65560 WLW131081:WLW131082 WLW131086:WLW131096 WLW196617:WLW196618 WLW196622:WLW196632 WLW262153:WLW262154 WLW262158:WLW262168 WLW327689:WLW327690 WLW327694:WLW327704 WLW393225:WLW393226 WLW393230:WLW393240 WLW458761:WLW458762 WLW458766:WLW458776 WLW524297:WLW524298 WLW524302:WLW524312 WLW589833:WLW589834 WLW589838:WLW589848 WLW655369:WLW655370 WLW655374:WLW655384 WLW720905:WLW720906 WLW720910:WLW720920 WLW786441:WLW786442 WLW786446:WLW786456 WLW851977:WLW851978 WLW851982:WLW851992 WLW917513:WLW917514 WLW917518:WLW917528 WLW983049:WLW983050 WLW983054:WLW983064 WVS9:WVS10 WVS14:WVS19 WVS24:WVS25 WVS29:WVS34 WVS39:WVS40 WVS44:WVS49 WVS65545:WVS65546 WVS65550:WVS65560 WVS131081:WVS131082 WVS131086:WVS131096 WVS196617:WVS196618 WVS196622:WVS196632 WVS262153:WVS262154 WVS262158:WVS262168 WVS327689:WVS327690 WVS327694:WVS327704 WVS393225:WVS393226 WVS393230:WVS393240 WVS458761:WVS458762 WVS458766:WVS458776 WVS524297:WVS524298 WVS524302:WVS524312 WVS589833:WVS589834 WVS589838:WVS589848 WVS655369:WVS655370 WVS655374:WVS655384 WVS720905:WVS720906 WVS720910:WVS720920 WVS786441:WVS786442 WVS786446:WVS786456 WVS851977:WVS851978 WVS851982:WVS851992 WVS917513:WVS917514 WVS917518:WVS917528 WVS983049:WVS983050 WVS983054:WVS983064">
      <formula1>"近期可盘活,中期可盘活,远期可盘活,无需盘活"</formula1>
    </dataValidation>
    <dataValidation type="list" allowBlank="1" showInputMessage="1" showErrorMessage="1" sqref="J65542:J65545 J131078:J131081 J196614:J196617 J262150:J262153 J327686:J327689 J393222:J393225 J458758:J458761 J524294:J524297 J589830:J589833 J655366:J655369 J720902:J720905 J786438:J786441 J851974:J851977 J917510:J917513 J983046:J983049 JF6:JF9 JF21:JF24 JF36:JF39 JF65542:JF65545 JF131078:JF131081 JF196614:JF196617 JF262150:JF262153 JF327686:JF327689 JF393222:JF393225 JF458758:JF458761 JF524294:JF524297 JF589830:JF589833 JF655366:JF655369 JF720902:JF720905 JF786438:JF786441 JF851974:JF851977 JF917510:JF917513 JF983046:JF983049 TB6:TB9 TB21:TB24 TB36:TB39 TB65542:TB65545 TB131078:TB131081 TB196614:TB196617 TB262150:TB262153 TB327686:TB327689 TB393222:TB393225 TB458758:TB458761 TB524294:TB524297 TB589830:TB589833 TB655366:TB655369 TB720902:TB720905 TB786438:TB786441 TB851974:TB851977 TB917510:TB917513 TB983046:TB983049 ACX6:ACX9 ACX21:ACX24 ACX36:ACX39 ACX65542:ACX65545 ACX131078:ACX131081 ACX196614:ACX196617 ACX262150:ACX262153 ACX327686:ACX327689 ACX393222:ACX393225 ACX458758:ACX458761 ACX524294:ACX524297 ACX589830:ACX589833 ACX655366:ACX655369 ACX720902:ACX720905 ACX786438:ACX786441 ACX851974:ACX851977 ACX917510:ACX917513 ACX983046:ACX983049 AMT6:AMT9 AMT21:AMT24 AMT36:AMT39 AMT65542:AMT65545 AMT131078:AMT131081 AMT196614:AMT196617 AMT262150:AMT262153 AMT327686:AMT327689 AMT393222:AMT393225 AMT458758:AMT458761 AMT524294:AMT524297 AMT589830:AMT589833 AMT655366:AMT655369 AMT720902:AMT720905 AMT786438:AMT786441 AMT851974:AMT851977 AMT917510:AMT917513 AMT983046:AMT983049 AWP6:AWP9 AWP21:AWP24 AWP36:AWP39 AWP65542:AWP65545 AWP131078:AWP131081 AWP196614:AWP196617 AWP262150:AWP262153 AWP327686:AWP327689 AWP393222:AWP393225 AWP458758:AWP458761 AWP524294:AWP524297 AWP589830:AWP589833 AWP655366:AWP655369 AWP720902:AWP720905 AWP786438:AWP786441 AWP851974:AWP851977 AWP917510:AWP917513 AWP983046:AWP983049 BGL6:BGL9 BGL21:BGL24 BGL36:BGL39 BGL65542:BGL65545 BGL131078:BGL131081 BGL196614:BGL196617 BGL262150:BGL262153 BGL327686:BGL327689 BGL393222:BGL393225 BGL458758:BGL458761 BGL524294:BGL524297 BGL589830:BGL589833 BGL655366:BGL655369 BGL720902:BGL720905 BGL786438:BGL786441 BGL851974:BGL851977 BGL917510:BGL917513 BGL983046:BGL983049 BQH6:BQH9 BQH21:BQH24 BQH36:BQH39 BQH65542:BQH65545 BQH131078:BQH131081 BQH196614:BQH196617 BQH262150:BQH262153 BQH327686:BQH327689 BQH393222:BQH393225 BQH458758:BQH458761 BQH524294:BQH524297 BQH589830:BQH589833 BQH655366:BQH655369 BQH720902:BQH720905 BQH786438:BQH786441 BQH851974:BQH851977 BQH917510:BQH917513 BQH983046:BQH983049 CAD6:CAD9 CAD21:CAD24 CAD36:CAD39 CAD65542:CAD65545 CAD131078:CAD131081 CAD196614:CAD196617 CAD262150:CAD262153 CAD327686:CAD327689 CAD393222:CAD393225 CAD458758:CAD458761 CAD524294:CAD524297 CAD589830:CAD589833 CAD655366:CAD655369 CAD720902:CAD720905 CAD786438:CAD786441 CAD851974:CAD851977 CAD917510:CAD917513 CAD983046:CAD983049 CJZ6:CJZ9 CJZ21:CJZ24 CJZ36:CJZ39 CJZ65542:CJZ65545 CJZ131078:CJZ131081 CJZ196614:CJZ196617 CJZ262150:CJZ262153 CJZ327686:CJZ327689 CJZ393222:CJZ393225 CJZ458758:CJZ458761 CJZ524294:CJZ524297 CJZ589830:CJZ589833 CJZ655366:CJZ655369 CJZ720902:CJZ720905 CJZ786438:CJZ786441 CJZ851974:CJZ851977 CJZ917510:CJZ917513 CJZ983046:CJZ983049 CTV6:CTV9 CTV21:CTV24 CTV36:CTV39 CTV65542:CTV65545 CTV131078:CTV131081 CTV196614:CTV196617 CTV262150:CTV262153 CTV327686:CTV327689 CTV393222:CTV393225 CTV458758:CTV458761 CTV524294:CTV524297 CTV589830:CTV589833 CTV655366:CTV655369 CTV720902:CTV720905 CTV786438:CTV786441 CTV851974:CTV851977 CTV917510:CTV917513 CTV983046:CTV983049 DDR6:DDR9 DDR21:DDR24 DDR36:DDR39 DDR65542:DDR65545 DDR131078:DDR131081 DDR196614:DDR196617 DDR262150:DDR262153 DDR327686:DDR327689 DDR393222:DDR393225 DDR458758:DDR458761 DDR524294:DDR524297 DDR589830:DDR589833 DDR655366:DDR655369 DDR720902:DDR720905 DDR786438:DDR786441 DDR851974:DDR851977 DDR917510:DDR917513 DDR983046:DDR983049 DNN6:DNN9 DNN21:DNN24 DNN36:DNN39 DNN65542:DNN65545 DNN131078:DNN131081 DNN196614:DNN196617 DNN262150:DNN262153 DNN327686:DNN327689 DNN393222:DNN393225 DNN458758:DNN458761 DNN524294:DNN524297 DNN589830:DNN589833 DNN655366:DNN655369 DNN720902:DNN720905 DNN786438:DNN786441 DNN851974:DNN851977 DNN917510:DNN917513 DNN983046:DNN983049 DXJ6:DXJ9 DXJ21:DXJ24 DXJ36:DXJ39 DXJ65542:DXJ65545 DXJ131078:DXJ131081 DXJ196614:DXJ196617 DXJ262150:DXJ262153 DXJ327686:DXJ327689 DXJ393222:DXJ393225 DXJ458758:DXJ458761 DXJ524294:DXJ524297 DXJ589830:DXJ589833 DXJ655366:DXJ655369 DXJ720902:DXJ720905 DXJ786438:DXJ786441 DXJ851974:DXJ851977 DXJ917510:DXJ917513 DXJ983046:DXJ983049 EHF6:EHF9 EHF21:EHF24 EHF36:EHF39 EHF65542:EHF65545 EHF131078:EHF131081 EHF196614:EHF196617 EHF262150:EHF262153 EHF327686:EHF327689 EHF393222:EHF393225 EHF458758:EHF458761 EHF524294:EHF524297 EHF589830:EHF589833 EHF655366:EHF655369 EHF720902:EHF720905 EHF786438:EHF786441 EHF851974:EHF851977 EHF917510:EHF917513 EHF983046:EHF983049 ERB6:ERB9 ERB21:ERB24 ERB36:ERB39 ERB65542:ERB65545 ERB131078:ERB131081 ERB196614:ERB196617 ERB262150:ERB262153 ERB327686:ERB327689 ERB393222:ERB393225 ERB458758:ERB458761 ERB524294:ERB524297 ERB589830:ERB589833 ERB655366:ERB655369 ERB720902:ERB720905 ERB786438:ERB786441 ERB851974:ERB851977 ERB917510:ERB917513 ERB983046:ERB983049 FAX6:FAX9 FAX21:FAX24 FAX36:FAX39 FAX65542:FAX65545 FAX131078:FAX131081 FAX196614:FAX196617 FAX262150:FAX262153 FAX327686:FAX327689 FAX393222:FAX393225 FAX458758:FAX458761 FAX524294:FAX524297 FAX589830:FAX589833 FAX655366:FAX655369 FAX720902:FAX720905 FAX786438:FAX786441 FAX851974:FAX851977 FAX917510:FAX917513 FAX983046:FAX983049 FKT6:FKT9 FKT21:FKT24 FKT36:FKT39 FKT65542:FKT65545 FKT131078:FKT131081 FKT196614:FKT196617 FKT262150:FKT262153 FKT327686:FKT327689 FKT393222:FKT393225 FKT458758:FKT458761 FKT524294:FKT524297 FKT589830:FKT589833 FKT655366:FKT655369 FKT720902:FKT720905 FKT786438:FKT786441 FKT851974:FKT851977 FKT917510:FKT917513 FKT983046:FKT983049 FUP6:FUP9 FUP21:FUP24 FUP36:FUP39 FUP65542:FUP65545 FUP131078:FUP131081 FUP196614:FUP196617 FUP262150:FUP262153 FUP327686:FUP327689 FUP393222:FUP393225 FUP458758:FUP458761 FUP524294:FUP524297 FUP589830:FUP589833 FUP655366:FUP655369 FUP720902:FUP720905 FUP786438:FUP786441 FUP851974:FUP851977 FUP917510:FUP917513 FUP983046:FUP983049 GEL6:GEL9 GEL21:GEL24 GEL36:GEL39 GEL65542:GEL65545 GEL131078:GEL131081 GEL196614:GEL196617 GEL262150:GEL262153 GEL327686:GEL327689 GEL393222:GEL393225 GEL458758:GEL458761 GEL524294:GEL524297 GEL589830:GEL589833 GEL655366:GEL655369 GEL720902:GEL720905 GEL786438:GEL786441 GEL851974:GEL851977 GEL917510:GEL917513 GEL983046:GEL983049 GOH6:GOH9 GOH21:GOH24 GOH36:GOH39 GOH65542:GOH65545 GOH131078:GOH131081 GOH196614:GOH196617 GOH262150:GOH262153 GOH327686:GOH327689 GOH393222:GOH393225 GOH458758:GOH458761 GOH524294:GOH524297 GOH589830:GOH589833 GOH655366:GOH655369 GOH720902:GOH720905 GOH786438:GOH786441 GOH851974:GOH851977 GOH917510:GOH917513 GOH983046:GOH983049 GYD6:GYD9 GYD21:GYD24 GYD36:GYD39 GYD65542:GYD65545 GYD131078:GYD131081 GYD196614:GYD196617 GYD262150:GYD262153 GYD327686:GYD327689 GYD393222:GYD393225 GYD458758:GYD458761 GYD524294:GYD524297 GYD589830:GYD589833 GYD655366:GYD655369 GYD720902:GYD720905 GYD786438:GYD786441 GYD851974:GYD851977 GYD917510:GYD917513 GYD983046:GYD983049 HHZ6:HHZ9 HHZ21:HHZ24 HHZ36:HHZ39 HHZ65542:HHZ65545 HHZ131078:HHZ131081 HHZ196614:HHZ196617 HHZ262150:HHZ262153 HHZ327686:HHZ327689 HHZ393222:HHZ393225 HHZ458758:HHZ458761 HHZ524294:HHZ524297 HHZ589830:HHZ589833 HHZ655366:HHZ655369 HHZ720902:HHZ720905 HHZ786438:HHZ786441 HHZ851974:HHZ851977 HHZ917510:HHZ917513 HHZ983046:HHZ983049 HRV6:HRV9 HRV21:HRV24 HRV36:HRV39 HRV65542:HRV65545 HRV131078:HRV131081 HRV196614:HRV196617 HRV262150:HRV262153 HRV327686:HRV327689 HRV393222:HRV393225 HRV458758:HRV458761 HRV524294:HRV524297 HRV589830:HRV589833 HRV655366:HRV655369 HRV720902:HRV720905 HRV786438:HRV786441 HRV851974:HRV851977 HRV917510:HRV917513 HRV983046:HRV983049 IBR6:IBR9 IBR21:IBR24 IBR36:IBR39 IBR65542:IBR65545 IBR131078:IBR131081 IBR196614:IBR196617 IBR262150:IBR262153 IBR327686:IBR327689 IBR393222:IBR393225 IBR458758:IBR458761 IBR524294:IBR524297 IBR589830:IBR589833 IBR655366:IBR655369 IBR720902:IBR720905 IBR786438:IBR786441 IBR851974:IBR851977 IBR917510:IBR917513 IBR983046:IBR983049 ILN6:ILN9 ILN21:ILN24 ILN36:ILN39 ILN65542:ILN65545 ILN131078:ILN131081 ILN196614:ILN196617 ILN262150:ILN262153 ILN327686:ILN327689 ILN393222:ILN393225 ILN458758:ILN458761 ILN524294:ILN524297 ILN589830:ILN589833 ILN655366:ILN655369 ILN720902:ILN720905 ILN786438:ILN786441 ILN851974:ILN851977 ILN917510:ILN917513 ILN983046:ILN983049 IVJ6:IVJ9 IVJ21:IVJ24 IVJ36:IVJ39 IVJ65542:IVJ65545 IVJ131078:IVJ131081 IVJ196614:IVJ196617 IVJ262150:IVJ262153 IVJ327686:IVJ327689 IVJ393222:IVJ393225 IVJ458758:IVJ458761 IVJ524294:IVJ524297 IVJ589830:IVJ589833 IVJ655366:IVJ655369 IVJ720902:IVJ720905 IVJ786438:IVJ786441 IVJ851974:IVJ851977 IVJ917510:IVJ917513 IVJ983046:IVJ983049 JFF6:JFF9 JFF21:JFF24 JFF36:JFF39 JFF65542:JFF65545 JFF131078:JFF131081 JFF196614:JFF196617 JFF262150:JFF262153 JFF327686:JFF327689 JFF393222:JFF393225 JFF458758:JFF458761 JFF524294:JFF524297 JFF589830:JFF589833 JFF655366:JFF655369 JFF720902:JFF720905 JFF786438:JFF786441 JFF851974:JFF851977 JFF917510:JFF917513 JFF983046:JFF983049 JPB6:JPB9 JPB21:JPB24 JPB36:JPB39 JPB65542:JPB65545 JPB131078:JPB131081 JPB196614:JPB196617 JPB262150:JPB262153 JPB327686:JPB327689 JPB393222:JPB393225 JPB458758:JPB458761 JPB524294:JPB524297 JPB589830:JPB589833 JPB655366:JPB655369 JPB720902:JPB720905 JPB786438:JPB786441 JPB851974:JPB851977 JPB917510:JPB917513 JPB983046:JPB983049 JYX6:JYX9 JYX21:JYX24 JYX36:JYX39 JYX65542:JYX65545 JYX131078:JYX131081 JYX196614:JYX196617 JYX262150:JYX262153 JYX327686:JYX327689 JYX393222:JYX393225 JYX458758:JYX458761 JYX524294:JYX524297 JYX589830:JYX589833 JYX655366:JYX655369 JYX720902:JYX720905 JYX786438:JYX786441 JYX851974:JYX851977 JYX917510:JYX917513 JYX983046:JYX983049 KIT6:KIT9 KIT21:KIT24 KIT36:KIT39 KIT65542:KIT65545 KIT131078:KIT131081 KIT196614:KIT196617 KIT262150:KIT262153 KIT327686:KIT327689 KIT393222:KIT393225 KIT458758:KIT458761 KIT524294:KIT524297 KIT589830:KIT589833 KIT655366:KIT655369 KIT720902:KIT720905 KIT786438:KIT786441 KIT851974:KIT851977 KIT917510:KIT917513 KIT983046:KIT983049 KSP6:KSP9 KSP21:KSP24 KSP36:KSP39 KSP65542:KSP65545 KSP131078:KSP131081 KSP196614:KSP196617 KSP262150:KSP262153 KSP327686:KSP327689 KSP393222:KSP393225 KSP458758:KSP458761 KSP524294:KSP524297 KSP589830:KSP589833 KSP655366:KSP655369 KSP720902:KSP720905 KSP786438:KSP786441 KSP851974:KSP851977 KSP917510:KSP917513 KSP983046:KSP983049 LCL6:LCL9 LCL21:LCL24 LCL36:LCL39 LCL65542:LCL65545 LCL131078:LCL131081 LCL196614:LCL196617 LCL262150:LCL262153 LCL327686:LCL327689 LCL393222:LCL393225 LCL458758:LCL458761 LCL524294:LCL524297 LCL589830:LCL589833 LCL655366:LCL655369 LCL720902:LCL720905 LCL786438:LCL786441 LCL851974:LCL851977 LCL917510:LCL917513 LCL983046:LCL983049 LMH6:LMH9 LMH21:LMH24 LMH36:LMH39 LMH65542:LMH65545 LMH131078:LMH131081 LMH196614:LMH196617 LMH262150:LMH262153 LMH327686:LMH327689 LMH393222:LMH393225 LMH458758:LMH458761 LMH524294:LMH524297 LMH589830:LMH589833 LMH655366:LMH655369 LMH720902:LMH720905 LMH786438:LMH786441 LMH851974:LMH851977 LMH917510:LMH917513 LMH983046:LMH983049 LWD6:LWD9 LWD21:LWD24 LWD36:LWD39 LWD65542:LWD65545 LWD131078:LWD131081 LWD196614:LWD196617 LWD262150:LWD262153 LWD327686:LWD327689 LWD393222:LWD393225 LWD458758:LWD458761 LWD524294:LWD524297 LWD589830:LWD589833 LWD655366:LWD655369 LWD720902:LWD720905 LWD786438:LWD786441 LWD851974:LWD851977 LWD917510:LWD917513 LWD983046:LWD983049 MFZ6:MFZ9 MFZ21:MFZ24 MFZ36:MFZ39 MFZ65542:MFZ65545 MFZ131078:MFZ131081 MFZ196614:MFZ196617 MFZ262150:MFZ262153 MFZ327686:MFZ327689 MFZ393222:MFZ393225 MFZ458758:MFZ458761 MFZ524294:MFZ524297 MFZ589830:MFZ589833 MFZ655366:MFZ655369 MFZ720902:MFZ720905 MFZ786438:MFZ786441 MFZ851974:MFZ851977 MFZ917510:MFZ917513 MFZ983046:MFZ983049 MPV6:MPV9 MPV21:MPV24 MPV36:MPV39 MPV65542:MPV65545 MPV131078:MPV131081 MPV196614:MPV196617 MPV262150:MPV262153 MPV327686:MPV327689 MPV393222:MPV393225 MPV458758:MPV458761 MPV524294:MPV524297 MPV589830:MPV589833 MPV655366:MPV655369 MPV720902:MPV720905 MPV786438:MPV786441 MPV851974:MPV851977 MPV917510:MPV917513 MPV983046:MPV983049 MZR6:MZR9 MZR21:MZR24 MZR36:MZR39 MZR65542:MZR65545 MZR131078:MZR131081 MZR196614:MZR196617 MZR262150:MZR262153 MZR327686:MZR327689 MZR393222:MZR393225 MZR458758:MZR458761 MZR524294:MZR524297 MZR589830:MZR589833 MZR655366:MZR655369 MZR720902:MZR720905 MZR786438:MZR786441 MZR851974:MZR851977 MZR917510:MZR917513 MZR983046:MZR983049 NJN6:NJN9 NJN21:NJN24 NJN36:NJN39 NJN65542:NJN65545 NJN131078:NJN131081 NJN196614:NJN196617 NJN262150:NJN262153 NJN327686:NJN327689 NJN393222:NJN393225 NJN458758:NJN458761 NJN524294:NJN524297 NJN589830:NJN589833 NJN655366:NJN655369 NJN720902:NJN720905 NJN786438:NJN786441 NJN851974:NJN851977 NJN917510:NJN917513 NJN983046:NJN983049 NTJ6:NTJ9 NTJ21:NTJ24 NTJ36:NTJ39 NTJ65542:NTJ65545 NTJ131078:NTJ131081 NTJ196614:NTJ196617 NTJ262150:NTJ262153 NTJ327686:NTJ327689 NTJ393222:NTJ393225 NTJ458758:NTJ458761 NTJ524294:NTJ524297 NTJ589830:NTJ589833 NTJ655366:NTJ655369 NTJ720902:NTJ720905 NTJ786438:NTJ786441 NTJ851974:NTJ851977 NTJ917510:NTJ917513 NTJ983046:NTJ983049 ODF6:ODF9 ODF21:ODF24 ODF36:ODF39 ODF65542:ODF65545 ODF131078:ODF131081 ODF196614:ODF196617 ODF262150:ODF262153 ODF327686:ODF327689 ODF393222:ODF393225 ODF458758:ODF458761 ODF524294:ODF524297 ODF589830:ODF589833 ODF655366:ODF655369 ODF720902:ODF720905 ODF786438:ODF786441 ODF851974:ODF851977 ODF917510:ODF917513 ODF983046:ODF983049 ONB6:ONB9 ONB21:ONB24 ONB36:ONB39 ONB65542:ONB65545 ONB131078:ONB131081 ONB196614:ONB196617 ONB262150:ONB262153 ONB327686:ONB327689 ONB393222:ONB393225 ONB458758:ONB458761 ONB524294:ONB524297 ONB589830:ONB589833 ONB655366:ONB655369 ONB720902:ONB720905 ONB786438:ONB786441 ONB851974:ONB851977 ONB917510:ONB917513 ONB983046:ONB983049 OWX6:OWX9 OWX21:OWX24 OWX36:OWX39 OWX65542:OWX65545 OWX131078:OWX131081 OWX196614:OWX196617 OWX262150:OWX262153 OWX327686:OWX327689 OWX393222:OWX393225 OWX458758:OWX458761 OWX524294:OWX524297 OWX589830:OWX589833 OWX655366:OWX655369 OWX720902:OWX720905 OWX786438:OWX786441 OWX851974:OWX851977 OWX917510:OWX917513 OWX983046:OWX983049 PGT6:PGT9 PGT21:PGT24 PGT36:PGT39 PGT65542:PGT65545 PGT131078:PGT131081 PGT196614:PGT196617 PGT262150:PGT262153 PGT327686:PGT327689 PGT393222:PGT393225 PGT458758:PGT458761 PGT524294:PGT524297 PGT589830:PGT589833 PGT655366:PGT655369 PGT720902:PGT720905 PGT786438:PGT786441 PGT851974:PGT851977 PGT917510:PGT917513 PGT983046:PGT983049 PQP6:PQP9 PQP21:PQP24 PQP36:PQP39 PQP65542:PQP65545 PQP131078:PQP131081 PQP196614:PQP196617 PQP262150:PQP262153 PQP327686:PQP327689 PQP393222:PQP393225 PQP458758:PQP458761 PQP524294:PQP524297 PQP589830:PQP589833 PQP655366:PQP655369 PQP720902:PQP720905 PQP786438:PQP786441 PQP851974:PQP851977 PQP917510:PQP917513 PQP983046:PQP983049 QAL6:QAL9 QAL21:QAL24 QAL36:QAL39 QAL65542:QAL65545 QAL131078:QAL131081 QAL196614:QAL196617 QAL262150:QAL262153 QAL327686:QAL327689 QAL393222:QAL393225 QAL458758:QAL458761 QAL524294:QAL524297 QAL589830:QAL589833 QAL655366:QAL655369 QAL720902:QAL720905 QAL786438:QAL786441 QAL851974:QAL851977 QAL917510:QAL917513 QAL983046:QAL983049 QKH6:QKH9 QKH21:QKH24 QKH36:QKH39 QKH65542:QKH65545 QKH131078:QKH131081 QKH196614:QKH196617 QKH262150:QKH262153 QKH327686:QKH327689 QKH393222:QKH393225 QKH458758:QKH458761 QKH524294:QKH524297 QKH589830:QKH589833 QKH655366:QKH655369 QKH720902:QKH720905 QKH786438:QKH786441 QKH851974:QKH851977 QKH917510:QKH917513 QKH983046:QKH983049 QUD6:QUD9 QUD21:QUD24 QUD36:QUD39 QUD65542:QUD65545 QUD131078:QUD131081 QUD196614:QUD196617 QUD262150:QUD262153 QUD327686:QUD327689 QUD393222:QUD393225 QUD458758:QUD458761 QUD524294:QUD524297 QUD589830:QUD589833 QUD655366:QUD655369 QUD720902:QUD720905 QUD786438:QUD786441 QUD851974:QUD851977 QUD917510:QUD917513 QUD983046:QUD983049 RDZ6:RDZ9 RDZ21:RDZ24 RDZ36:RDZ39 RDZ65542:RDZ65545 RDZ131078:RDZ131081 RDZ196614:RDZ196617 RDZ262150:RDZ262153 RDZ327686:RDZ327689 RDZ393222:RDZ393225 RDZ458758:RDZ458761 RDZ524294:RDZ524297 RDZ589830:RDZ589833 RDZ655366:RDZ655369 RDZ720902:RDZ720905 RDZ786438:RDZ786441 RDZ851974:RDZ851977 RDZ917510:RDZ917513 RDZ983046:RDZ983049 RNV6:RNV9 RNV21:RNV24 RNV36:RNV39 RNV65542:RNV65545 RNV131078:RNV131081 RNV196614:RNV196617 RNV262150:RNV262153 RNV327686:RNV327689 RNV393222:RNV393225 RNV458758:RNV458761 RNV524294:RNV524297 RNV589830:RNV589833 RNV655366:RNV655369 RNV720902:RNV720905 RNV786438:RNV786441 RNV851974:RNV851977 RNV917510:RNV917513 RNV983046:RNV983049 RXR6:RXR9 RXR21:RXR24 RXR36:RXR39 RXR65542:RXR65545 RXR131078:RXR131081 RXR196614:RXR196617 RXR262150:RXR262153 RXR327686:RXR327689 RXR393222:RXR393225 RXR458758:RXR458761 RXR524294:RXR524297 RXR589830:RXR589833 RXR655366:RXR655369 RXR720902:RXR720905 RXR786438:RXR786441 RXR851974:RXR851977 RXR917510:RXR917513 RXR983046:RXR983049 SHN6:SHN9 SHN21:SHN24 SHN36:SHN39 SHN65542:SHN65545 SHN131078:SHN131081 SHN196614:SHN196617 SHN262150:SHN262153 SHN327686:SHN327689 SHN393222:SHN393225 SHN458758:SHN458761 SHN524294:SHN524297 SHN589830:SHN589833 SHN655366:SHN655369 SHN720902:SHN720905 SHN786438:SHN786441 SHN851974:SHN851977 SHN917510:SHN917513 SHN983046:SHN983049 SRJ6:SRJ9 SRJ21:SRJ24 SRJ36:SRJ39 SRJ65542:SRJ65545 SRJ131078:SRJ131081 SRJ196614:SRJ196617 SRJ262150:SRJ262153 SRJ327686:SRJ327689 SRJ393222:SRJ393225 SRJ458758:SRJ458761 SRJ524294:SRJ524297 SRJ589830:SRJ589833 SRJ655366:SRJ655369 SRJ720902:SRJ720905 SRJ786438:SRJ786441 SRJ851974:SRJ851977 SRJ917510:SRJ917513 SRJ983046:SRJ983049 TBF6:TBF9 TBF21:TBF24 TBF36:TBF39 TBF65542:TBF65545 TBF131078:TBF131081 TBF196614:TBF196617 TBF262150:TBF262153 TBF327686:TBF327689 TBF393222:TBF393225 TBF458758:TBF458761 TBF524294:TBF524297 TBF589830:TBF589833 TBF655366:TBF655369 TBF720902:TBF720905 TBF786438:TBF786441 TBF851974:TBF851977 TBF917510:TBF917513 TBF983046:TBF983049 TLB6:TLB9 TLB21:TLB24 TLB36:TLB39 TLB65542:TLB65545 TLB131078:TLB131081 TLB196614:TLB196617 TLB262150:TLB262153 TLB327686:TLB327689 TLB393222:TLB393225 TLB458758:TLB458761 TLB524294:TLB524297 TLB589830:TLB589833 TLB655366:TLB655369 TLB720902:TLB720905 TLB786438:TLB786441 TLB851974:TLB851977 TLB917510:TLB917513 TLB983046:TLB983049 TUX6:TUX9 TUX21:TUX24 TUX36:TUX39 TUX65542:TUX65545 TUX131078:TUX131081 TUX196614:TUX196617 TUX262150:TUX262153 TUX327686:TUX327689 TUX393222:TUX393225 TUX458758:TUX458761 TUX524294:TUX524297 TUX589830:TUX589833 TUX655366:TUX655369 TUX720902:TUX720905 TUX786438:TUX786441 TUX851974:TUX851977 TUX917510:TUX917513 TUX983046:TUX983049 UET6:UET9 UET21:UET24 UET36:UET39 UET65542:UET65545 UET131078:UET131081 UET196614:UET196617 UET262150:UET262153 UET327686:UET327689 UET393222:UET393225 UET458758:UET458761 UET524294:UET524297 UET589830:UET589833 UET655366:UET655369 UET720902:UET720905 UET786438:UET786441 UET851974:UET851977 UET917510:UET917513 UET983046:UET983049 UOP6:UOP9 UOP21:UOP24 UOP36:UOP39 UOP65542:UOP65545 UOP131078:UOP131081 UOP196614:UOP196617 UOP262150:UOP262153 UOP327686:UOP327689 UOP393222:UOP393225 UOP458758:UOP458761 UOP524294:UOP524297 UOP589830:UOP589833 UOP655366:UOP655369 UOP720902:UOP720905 UOP786438:UOP786441 UOP851974:UOP851977 UOP917510:UOP917513 UOP983046:UOP983049 UYL6:UYL9 UYL21:UYL24 UYL36:UYL39 UYL65542:UYL65545 UYL131078:UYL131081 UYL196614:UYL196617 UYL262150:UYL262153 UYL327686:UYL327689 UYL393222:UYL393225 UYL458758:UYL458761 UYL524294:UYL524297 UYL589830:UYL589833 UYL655366:UYL655369 UYL720902:UYL720905 UYL786438:UYL786441 UYL851974:UYL851977 UYL917510:UYL917513 UYL983046:UYL983049 VIH6:VIH9 VIH21:VIH24 VIH36:VIH39 VIH65542:VIH65545 VIH131078:VIH131081 VIH196614:VIH196617 VIH262150:VIH262153 VIH327686:VIH327689 VIH393222:VIH393225 VIH458758:VIH458761 VIH524294:VIH524297 VIH589830:VIH589833 VIH655366:VIH655369 VIH720902:VIH720905 VIH786438:VIH786441 VIH851974:VIH851977 VIH917510:VIH917513 VIH983046:VIH983049 VSD6:VSD9 VSD21:VSD24 VSD36:VSD39 VSD65542:VSD65545 VSD131078:VSD131081 VSD196614:VSD196617 VSD262150:VSD262153 VSD327686:VSD327689 VSD393222:VSD393225 VSD458758:VSD458761 VSD524294:VSD524297 VSD589830:VSD589833 VSD655366:VSD655369 VSD720902:VSD720905 VSD786438:VSD786441 VSD851974:VSD851977 VSD917510:VSD917513 VSD983046:VSD983049 WBZ6:WBZ9 WBZ21:WBZ24 WBZ36:WBZ39 WBZ65542:WBZ65545 WBZ131078:WBZ131081 WBZ196614:WBZ196617 WBZ262150:WBZ262153 WBZ327686:WBZ327689 WBZ393222:WBZ393225 WBZ458758:WBZ458761 WBZ524294:WBZ524297 WBZ589830:WBZ589833 WBZ655366:WBZ655369 WBZ720902:WBZ720905 WBZ786438:WBZ786441 WBZ851974:WBZ851977 WBZ917510:WBZ917513 WBZ983046:WBZ983049 WLV6:WLV9 WLV21:WLV24 WLV36:WLV39 WLV65542:WLV65545 WLV131078:WLV131081 WLV196614:WLV196617 WLV262150:WLV262153 WLV327686:WLV327689 WLV393222:WLV393225 WLV458758:WLV458761 WLV524294:WLV524297 WLV589830:WLV589833 WLV655366:WLV655369 WLV720902:WLV720905 WLV786438:WLV786441 WLV851974:WLV851977 WLV917510:WLV917513 WLV983046:WLV983049 WVR6:WVR9 WVR21:WVR24 WVR36:WVR39 WVR65542:WVR65545 WVR131078:WVR131081 WVR196614:WVR196617 WVR262150:WVR262153 WVR327686:WVR327689 WVR393222:WVR393225 WVR458758:WVR458761 WVR524294:WVR524297 WVR589830:WVR589833 WVR655366:WVR655369 WVR720902:WVR720905 WVR786438:WVR786441 WVR851974:WVR851977 WVR917510:WVR917513 WVR983046:WVR983049">
      <formula1>"可自行整改类,需司法途径解决类,需职能部门集中会商类,需报工作机制会办类,政策制约需长期整改类"</formula1>
    </dataValidation>
    <dataValidation type="list" allowBlank="1" showInputMessage="1" showErrorMessage="1" sqref="M2:O2 JJ2:JK2 TF2:TG2 ADB2:ADC2 AMX2:AMY2 AWT2:AWU2 BGP2:BGQ2 BQL2:BQM2 CAH2:CAI2 CKD2:CKE2 CTZ2:CUA2 DDV2:DDW2 DNR2:DNS2 DXN2:DXO2 EHJ2:EHK2 ERF2:ERG2 FBB2:FBC2 FKX2:FKY2 FUT2:FUU2 GEP2:GEQ2 GOL2:GOM2 GYH2:GYI2 HID2:HIE2 HRZ2:HSA2 IBV2:IBW2 ILR2:ILS2 IVN2:IVO2 JFJ2:JFK2 JPF2:JPG2 JZB2:JZC2 KIX2:KIY2 KST2:KSU2 LCP2:LCQ2 LML2:LMM2 LWH2:LWI2 MGD2:MGE2 MPZ2:MQA2 MZV2:MZW2 NJR2:NJS2 NTN2:NTO2 ODJ2:ODK2 ONF2:ONG2 OXB2:OXC2 PGX2:PGY2 PQT2:PQU2 QAP2:QAQ2 QKL2:QKM2 QUH2:QUI2 RED2:REE2 RNZ2:ROA2 RXV2:RXW2 SHR2:SHS2 SRN2:SRO2 TBJ2:TBK2 TLF2:TLG2 TVB2:TVC2 UEX2:UEY2 UOT2:UOU2 UYP2:UYQ2 VIL2:VIM2 VSH2:VSI2 WCD2:WCE2 WLZ2:WMA2 WVV2:WVW2 N4 JK4 TG4 ADC4 AMY4 AWU4 BGQ4 BQM4 CAI4 CKE4 CUA4 DDW4 DNS4 DXO4 EHK4 ERG4 FBC4 FKY4 FUU4 GEQ4 GOM4 GYI4 HIE4 HSA4 IBW4 ILS4 IVO4 JFK4 JPG4 JZC4 KIY4 KSU4 LCQ4 LMM4 LWI4 MGE4 MQA4 MZW4 NJS4 NTO4 ODK4 ONG4 OXC4 PGY4 PQU4 QAQ4 QKM4 QUI4 REE4 ROA4 RXW4 SHS4 SRO4 TBK4 TLG4 TVC4 UEY4 UOU4 UYQ4 VIM4 VSI4 WCE4 WMA4 WVW4 M65538:O65538 JJ65538:JK65538 TF65538:TG65538 ADB65538:ADC65538 AMX65538:AMY65538 AWT65538:AWU65538 BGP65538:BGQ65538 BQL65538:BQM65538 CAH65538:CAI65538 CKD65538:CKE65538 CTZ65538:CUA65538 DDV65538:DDW65538 DNR65538:DNS65538 DXN65538:DXO65538 EHJ65538:EHK65538 ERF65538:ERG65538 FBB65538:FBC65538 FKX65538:FKY65538 FUT65538:FUU65538 GEP65538:GEQ65538 GOL65538:GOM65538 GYH65538:GYI65538 HID65538:HIE65538 HRZ65538:HSA65538 IBV65538:IBW65538 ILR65538:ILS65538 IVN65538:IVO65538 JFJ65538:JFK65538 JPF65538:JPG65538 JZB65538:JZC65538 KIX65538:KIY65538 KST65538:KSU65538 LCP65538:LCQ65538 LML65538:LMM65538 LWH65538:LWI65538 MGD65538:MGE65538 MPZ65538:MQA65538 MZV65538:MZW65538 NJR65538:NJS65538 NTN65538:NTO65538 ODJ65538:ODK65538 ONF65538:ONG65538 OXB65538:OXC65538 PGX65538:PGY65538 PQT65538:PQU65538 QAP65538:QAQ65538 QKL65538:QKM65538 QUH65538:QUI65538 RED65538:REE65538 RNZ65538:ROA65538 RXV65538:RXW65538 SHR65538:SHS65538 SRN65538:SRO65538 TBJ65538:TBK65538 TLF65538:TLG65538 TVB65538:TVC65538 UEX65538:UEY65538 UOT65538:UOU65538 UYP65538:UYQ65538 VIL65538:VIM65538 VSH65538:VSI65538 WCD65538:WCE65538 WLZ65538:WMA65538 WVV65538:WVW65538 N65540:O65540 JK65540 TG65540 ADC65540 AMY65540 AWU65540 BGQ65540 BQM65540 CAI65540 CKE65540 CUA65540 DDW65540 DNS65540 DXO65540 EHK65540 ERG65540 FBC65540 FKY65540 FUU65540 GEQ65540 GOM65540 GYI65540 HIE65540 HSA65540 IBW65540 ILS65540 IVO65540 JFK65540 JPG65540 JZC65540 KIY65540 KSU65540 LCQ65540 LMM65540 LWI65540 MGE65540 MQA65540 MZW65540 NJS65540 NTO65540 ODK65540 ONG65540 OXC65540 PGY65540 PQU65540 QAQ65540 QKM65540 QUI65540 REE65540 ROA65540 RXW65540 SHS65540 SRO65540 TBK65540 TLG65540 TVC65540 UEY65540 UOU65540 UYQ65540 VIM65540 VSI65540 WCE65540 WMA65540 WVW65540 M131074:O131074 JJ131074:JK131074 TF131074:TG131074 ADB131074:ADC131074 AMX131074:AMY131074 AWT131074:AWU131074 BGP131074:BGQ131074 BQL131074:BQM131074 CAH131074:CAI131074 CKD131074:CKE131074 CTZ131074:CUA131074 DDV131074:DDW131074 DNR131074:DNS131074 DXN131074:DXO131074 EHJ131074:EHK131074 ERF131074:ERG131074 FBB131074:FBC131074 FKX131074:FKY131074 FUT131074:FUU131074 GEP131074:GEQ131074 GOL131074:GOM131074 GYH131074:GYI131074 HID131074:HIE131074 HRZ131074:HSA131074 IBV131074:IBW131074 ILR131074:ILS131074 IVN131074:IVO131074 JFJ131074:JFK131074 JPF131074:JPG131074 JZB131074:JZC131074 KIX131074:KIY131074 KST131074:KSU131074 LCP131074:LCQ131074 LML131074:LMM131074 LWH131074:LWI131074 MGD131074:MGE131074 MPZ131074:MQA131074 MZV131074:MZW131074 NJR131074:NJS131074 NTN131074:NTO131074 ODJ131074:ODK131074 ONF131074:ONG131074 OXB131074:OXC131074 PGX131074:PGY131074 PQT131074:PQU131074 QAP131074:QAQ131074 QKL131074:QKM131074 QUH131074:QUI131074 RED131074:REE131074 RNZ131074:ROA131074 RXV131074:RXW131074 SHR131074:SHS131074 SRN131074:SRO131074 TBJ131074:TBK131074 TLF131074:TLG131074 TVB131074:TVC131074 UEX131074:UEY131074 UOT131074:UOU131074 UYP131074:UYQ131074 VIL131074:VIM131074 VSH131074:VSI131074 WCD131074:WCE131074 WLZ131074:WMA131074 WVV131074:WVW131074 N131076:O131076 JK131076 TG131076 ADC131076 AMY131076 AWU131076 BGQ131076 BQM131076 CAI131076 CKE131076 CUA131076 DDW131076 DNS131076 DXO131076 EHK131076 ERG131076 FBC131076 FKY131076 FUU131076 GEQ131076 GOM131076 GYI131076 HIE131076 HSA131076 IBW131076 ILS131076 IVO131076 JFK131076 JPG131076 JZC131076 KIY131076 KSU131076 LCQ131076 LMM131076 LWI131076 MGE131076 MQA131076 MZW131076 NJS131076 NTO131076 ODK131076 ONG131076 OXC131076 PGY131076 PQU131076 QAQ131076 QKM131076 QUI131076 REE131076 ROA131076 RXW131076 SHS131076 SRO131076 TBK131076 TLG131076 TVC131076 UEY131076 UOU131076 UYQ131076 VIM131076 VSI131076 WCE131076 WMA131076 WVW131076 M196610:O196610 JJ196610:JK196610 TF196610:TG196610 ADB196610:ADC196610 AMX196610:AMY196610 AWT196610:AWU196610 BGP196610:BGQ196610 BQL196610:BQM196610 CAH196610:CAI196610 CKD196610:CKE196610 CTZ196610:CUA196610 DDV196610:DDW196610 DNR196610:DNS196610 DXN196610:DXO196610 EHJ196610:EHK196610 ERF196610:ERG196610 FBB196610:FBC196610 FKX196610:FKY196610 FUT196610:FUU196610 GEP196610:GEQ196610 GOL196610:GOM196610 GYH196610:GYI196610 HID196610:HIE196610 HRZ196610:HSA196610 IBV196610:IBW196610 ILR196610:ILS196610 IVN196610:IVO196610 JFJ196610:JFK196610 JPF196610:JPG196610 JZB196610:JZC196610 KIX196610:KIY196610 KST196610:KSU196610 LCP196610:LCQ196610 LML196610:LMM196610 LWH196610:LWI196610 MGD196610:MGE196610 MPZ196610:MQA196610 MZV196610:MZW196610 NJR196610:NJS196610 NTN196610:NTO196610 ODJ196610:ODK196610 ONF196610:ONG196610 OXB196610:OXC196610 PGX196610:PGY196610 PQT196610:PQU196610 QAP196610:QAQ196610 QKL196610:QKM196610 QUH196610:QUI196610 RED196610:REE196610 RNZ196610:ROA196610 RXV196610:RXW196610 SHR196610:SHS196610 SRN196610:SRO196610 TBJ196610:TBK196610 TLF196610:TLG196610 TVB196610:TVC196610 UEX196610:UEY196610 UOT196610:UOU196610 UYP196610:UYQ196610 VIL196610:VIM196610 VSH196610:VSI196610 WCD196610:WCE196610 WLZ196610:WMA196610 WVV196610:WVW196610 N196612:O196612 JK196612 TG196612 ADC196612 AMY196612 AWU196612 BGQ196612 BQM196612 CAI196612 CKE196612 CUA196612 DDW196612 DNS196612 DXO196612 EHK196612 ERG196612 FBC196612 FKY196612 FUU196612 GEQ196612 GOM196612 GYI196612 HIE196612 HSA196612 IBW196612 ILS196612 IVO196612 JFK196612 JPG196612 JZC196612 KIY196612 KSU196612 LCQ196612 LMM196612 LWI196612 MGE196612 MQA196612 MZW196612 NJS196612 NTO196612 ODK196612 ONG196612 OXC196612 PGY196612 PQU196612 QAQ196612 QKM196612 QUI196612 REE196612 ROA196612 RXW196612 SHS196612 SRO196612 TBK196612 TLG196612 TVC196612 UEY196612 UOU196612 UYQ196612 VIM196612 VSI196612 WCE196612 WMA196612 WVW196612 M262146:O262146 JJ262146:JK262146 TF262146:TG262146 ADB262146:ADC262146 AMX262146:AMY262146 AWT262146:AWU262146 BGP262146:BGQ262146 BQL262146:BQM262146 CAH262146:CAI262146 CKD262146:CKE262146 CTZ262146:CUA262146 DDV262146:DDW262146 DNR262146:DNS262146 DXN262146:DXO262146 EHJ262146:EHK262146 ERF262146:ERG262146 FBB262146:FBC262146 FKX262146:FKY262146 FUT262146:FUU262146 GEP262146:GEQ262146 GOL262146:GOM262146 GYH262146:GYI262146 HID262146:HIE262146 HRZ262146:HSA262146 IBV262146:IBW262146 ILR262146:ILS262146 IVN262146:IVO262146 JFJ262146:JFK262146 JPF262146:JPG262146 JZB262146:JZC262146 KIX262146:KIY262146 KST262146:KSU262146 LCP262146:LCQ262146 LML262146:LMM262146 LWH262146:LWI262146 MGD262146:MGE262146 MPZ262146:MQA262146 MZV262146:MZW262146 NJR262146:NJS262146 NTN262146:NTO262146 ODJ262146:ODK262146 ONF262146:ONG262146 OXB262146:OXC262146 PGX262146:PGY262146 PQT262146:PQU262146 QAP262146:QAQ262146 QKL262146:QKM262146 QUH262146:QUI262146 RED262146:REE262146 RNZ262146:ROA262146 RXV262146:RXW262146 SHR262146:SHS262146 SRN262146:SRO262146 TBJ262146:TBK262146 TLF262146:TLG262146 TVB262146:TVC262146 UEX262146:UEY262146 UOT262146:UOU262146 UYP262146:UYQ262146 VIL262146:VIM262146 VSH262146:VSI262146 WCD262146:WCE262146 WLZ262146:WMA262146 WVV262146:WVW262146 N262148:O262148 JK262148 TG262148 ADC262148 AMY262148 AWU262148 BGQ262148 BQM262148 CAI262148 CKE262148 CUA262148 DDW262148 DNS262148 DXO262148 EHK262148 ERG262148 FBC262148 FKY262148 FUU262148 GEQ262148 GOM262148 GYI262148 HIE262148 HSA262148 IBW262148 ILS262148 IVO262148 JFK262148 JPG262148 JZC262148 KIY262148 KSU262148 LCQ262148 LMM262148 LWI262148 MGE262148 MQA262148 MZW262148 NJS262148 NTO262148 ODK262148 ONG262148 OXC262148 PGY262148 PQU262148 QAQ262148 QKM262148 QUI262148 REE262148 ROA262148 RXW262148 SHS262148 SRO262148 TBK262148 TLG262148 TVC262148 UEY262148 UOU262148 UYQ262148 VIM262148 VSI262148 WCE262148 WMA262148 WVW262148 M327682:O327682 JJ327682:JK327682 TF327682:TG327682 ADB327682:ADC327682 AMX327682:AMY327682 AWT327682:AWU327682 BGP327682:BGQ327682 BQL327682:BQM327682 CAH327682:CAI327682 CKD327682:CKE327682 CTZ327682:CUA327682 DDV327682:DDW327682 DNR327682:DNS327682 DXN327682:DXO327682 EHJ327682:EHK327682 ERF327682:ERG327682 FBB327682:FBC327682 FKX327682:FKY327682 FUT327682:FUU327682 GEP327682:GEQ327682 GOL327682:GOM327682 GYH327682:GYI327682 HID327682:HIE327682 HRZ327682:HSA327682 IBV327682:IBW327682 ILR327682:ILS327682 IVN327682:IVO327682 JFJ327682:JFK327682 JPF327682:JPG327682 JZB327682:JZC327682 KIX327682:KIY327682 KST327682:KSU327682 LCP327682:LCQ327682 LML327682:LMM327682 LWH327682:LWI327682 MGD327682:MGE327682 MPZ327682:MQA327682 MZV327682:MZW327682 NJR327682:NJS327682 NTN327682:NTO327682 ODJ327682:ODK327682 ONF327682:ONG327682 OXB327682:OXC327682 PGX327682:PGY327682 PQT327682:PQU327682 QAP327682:QAQ327682 QKL327682:QKM327682 QUH327682:QUI327682 RED327682:REE327682 RNZ327682:ROA327682 RXV327682:RXW327682 SHR327682:SHS327682 SRN327682:SRO327682 TBJ327682:TBK327682 TLF327682:TLG327682 TVB327682:TVC327682 UEX327682:UEY327682 UOT327682:UOU327682 UYP327682:UYQ327682 VIL327682:VIM327682 VSH327682:VSI327682 WCD327682:WCE327682 WLZ327682:WMA327682 WVV327682:WVW327682 N327684:O327684 JK327684 TG327684 ADC327684 AMY327684 AWU327684 BGQ327684 BQM327684 CAI327684 CKE327684 CUA327684 DDW327684 DNS327684 DXO327684 EHK327684 ERG327684 FBC327684 FKY327684 FUU327684 GEQ327684 GOM327684 GYI327684 HIE327684 HSA327684 IBW327684 ILS327684 IVO327684 JFK327684 JPG327684 JZC327684 KIY327684 KSU327684 LCQ327684 LMM327684 LWI327684 MGE327684 MQA327684 MZW327684 NJS327684 NTO327684 ODK327684 ONG327684 OXC327684 PGY327684 PQU327684 QAQ327684 QKM327684 QUI327684 REE327684 ROA327684 RXW327684 SHS327684 SRO327684 TBK327684 TLG327684 TVC327684 UEY327684 UOU327684 UYQ327684 VIM327684 VSI327684 WCE327684 WMA327684 WVW327684 M393218:O393218 JJ393218:JK393218 TF393218:TG393218 ADB393218:ADC393218 AMX393218:AMY393218 AWT393218:AWU393218 BGP393218:BGQ393218 BQL393218:BQM393218 CAH393218:CAI393218 CKD393218:CKE393218 CTZ393218:CUA393218 DDV393218:DDW393218 DNR393218:DNS393218 DXN393218:DXO393218 EHJ393218:EHK393218 ERF393218:ERG393218 FBB393218:FBC393218 FKX393218:FKY393218 FUT393218:FUU393218 GEP393218:GEQ393218 GOL393218:GOM393218 GYH393218:GYI393218 HID393218:HIE393218 HRZ393218:HSA393218 IBV393218:IBW393218 ILR393218:ILS393218 IVN393218:IVO393218 JFJ393218:JFK393218 JPF393218:JPG393218 JZB393218:JZC393218 KIX393218:KIY393218 KST393218:KSU393218 LCP393218:LCQ393218 LML393218:LMM393218 LWH393218:LWI393218 MGD393218:MGE393218 MPZ393218:MQA393218 MZV393218:MZW393218 NJR393218:NJS393218 NTN393218:NTO393218 ODJ393218:ODK393218 ONF393218:ONG393218 OXB393218:OXC393218 PGX393218:PGY393218 PQT393218:PQU393218 QAP393218:QAQ393218 QKL393218:QKM393218 QUH393218:QUI393218 RED393218:REE393218 RNZ393218:ROA393218 RXV393218:RXW393218 SHR393218:SHS393218 SRN393218:SRO393218 TBJ393218:TBK393218 TLF393218:TLG393218 TVB393218:TVC393218 UEX393218:UEY393218 UOT393218:UOU393218 UYP393218:UYQ393218 VIL393218:VIM393218 VSH393218:VSI393218 WCD393218:WCE393218 WLZ393218:WMA393218 WVV393218:WVW393218 N393220:O393220 JK393220 TG393220 ADC393220 AMY393220 AWU393220 BGQ393220 BQM393220 CAI393220 CKE393220 CUA393220 DDW393220 DNS393220 DXO393220 EHK393220 ERG393220 FBC393220 FKY393220 FUU393220 GEQ393220 GOM393220 GYI393220 HIE393220 HSA393220 IBW393220 ILS393220 IVO393220 JFK393220 JPG393220 JZC393220 KIY393220 KSU393220 LCQ393220 LMM393220 LWI393220 MGE393220 MQA393220 MZW393220 NJS393220 NTO393220 ODK393220 ONG393220 OXC393220 PGY393220 PQU393220 QAQ393220 QKM393220 QUI393220 REE393220 ROA393220 RXW393220 SHS393220 SRO393220 TBK393220 TLG393220 TVC393220 UEY393220 UOU393220 UYQ393220 VIM393220 VSI393220 WCE393220 WMA393220 WVW393220 M458754:O458754 JJ458754:JK458754 TF458754:TG458754 ADB458754:ADC458754 AMX458754:AMY458754 AWT458754:AWU458754 BGP458754:BGQ458754 BQL458754:BQM458754 CAH458754:CAI458754 CKD458754:CKE458754 CTZ458754:CUA458754 DDV458754:DDW458754 DNR458754:DNS458754 DXN458754:DXO458754 EHJ458754:EHK458754 ERF458754:ERG458754 FBB458754:FBC458754 FKX458754:FKY458754 FUT458754:FUU458754 GEP458754:GEQ458754 GOL458754:GOM458754 GYH458754:GYI458754 HID458754:HIE458754 HRZ458754:HSA458754 IBV458754:IBW458754 ILR458754:ILS458754 IVN458754:IVO458754 JFJ458754:JFK458754 JPF458754:JPG458754 JZB458754:JZC458754 KIX458754:KIY458754 KST458754:KSU458754 LCP458754:LCQ458754 LML458754:LMM458754 LWH458754:LWI458754 MGD458754:MGE458754 MPZ458754:MQA458754 MZV458754:MZW458754 NJR458754:NJS458754 NTN458754:NTO458754 ODJ458754:ODK458754 ONF458754:ONG458754 OXB458754:OXC458754 PGX458754:PGY458754 PQT458754:PQU458754 QAP458754:QAQ458754 QKL458754:QKM458754 QUH458754:QUI458754 RED458754:REE458754 RNZ458754:ROA458754 RXV458754:RXW458754 SHR458754:SHS458754 SRN458754:SRO458754 TBJ458754:TBK458754 TLF458754:TLG458754 TVB458754:TVC458754 UEX458754:UEY458754 UOT458754:UOU458754 UYP458754:UYQ458754 VIL458754:VIM458754 VSH458754:VSI458754 WCD458754:WCE458754 WLZ458754:WMA458754 WVV458754:WVW458754 N458756:O458756 JK458756 TG458756 ADC458756 AMY458756 AWU458756 BGQ458756 BQM458756 CAI458756 CKE458756 CUA458756 DDW458756 DNS458756 DXO458756 EHK458756 ERG458756 FBC458756 FKY458756 FUU458756 GEQ458756 GOM458756 GYI458756 HIE458756 HSA458756 IBW458756 ILS458756 IVO458756 JFK458756 JPG458756 JZC458756 KIY458756 KSU458756 LCQ458756 LMM458756 LWI458756 MGE458756 MQA458756 MZW458756 NJS458756 NTO458756 ODK458756 ONG458756 OXC458756 PGY458756 PQU458756 QAQ458756 QKM458756 QUI458756 REE458756 ROA458756 RXW458756 SHS458756 SRO458756 TBK458756 TLG458756 TVC458756 UEY458756 UOU458756 UYQ458756 VIM458756 VSI458756 WCE458756 WMA458756 WVW458756 M524290:O524290 JJ524290:JK524290 TF524290:TG524290 ADB524290:ADC524290 AMX524290:AMY524290 AWT524290:AWU524290 BGP524290:BGQ524290 BQL524290:BQM524290 CAH524290:CAI524290 CKD524290:CKE524290 CTZ524290:CUA524290 DDV524290:DDW524290 DNR524290:DNS524290 DXN524290:DXO524290 EHJ524290:EHK524290 ERF524290:ERG524290 FBB524290:FBC524290 FKX524290:FKY524290 FUT524290:FUU524290 GEP524290:GEQ524290 GOL524290:GOM524290 GYH524290:GYI524290 HID524290:HIE524290 HRZ524290:HSA524290 IBV524290:IBW524290 ILR524290:ILS524290 IVN524290:IVO524290 JFJ524290:JFK524290 JPF524290:JPG524290 JZB524290:JZC524290 KIX524290:KIY524290 KST524290:KSU524290 LCP524290:LCQ524290 LML524290:LMM524290 LWH524290:LWI524290 MGD524290:MGE524290 MPZ524290:MQA524290 MZV524290:MZW524290 NJR524290:NJS524290 NTN524290:NTO524290 ODJ524290:ODK524290 ONF524290:ONG524290 OXB524290:OXC524290 PGX524290:PGY524290 PQT524290:PQU524290 QAP524290:QAQ524290 QKL524290:QKM524290 QUH524290:QUI524290 RED524290:REE524290 RNZ524290:ROA524290 RXV524290:RXW524290 SHR524290:SHS524290 SRN524290:SRO524290 TBJ524290:TBK524290 TLF524290:TLG524290 TVB524290:TVC524290 UEX524290:UEY524290 UOT524290:UOU524290 UYP524290:UYQ524290 VIL524290:VIM524290 VSH524290:VSI524290 WCD524290:WCE524290 WLZ524290:WMA524290 WVV524290:WVW524290 N524292:O524292 JK524292 TG524292 ADC524292 AMY524292 AWU524292 BGQ524292 BQM524292 CAI524292 CKE524292 CUA524292 DDW524292 DNS524292 DXO524292 EHK524292 ERG524292 FBC524292 FKY524292 FUU524292 GEQ524292 GOM524292 GYI524292 HIE524292 HSA524292 IBW524292 ILS524292 IVO524292 JFK524292 JPG524292 JZC524292 KIY524292 KSU524292 LCQ524292 LMM524292 LWI524292 MGE524292 MQA524292 MZW524292 NJS524292 NTO524292 ODK524292 ONG524292 OXC524292 PGY524292 PQU524292 QAQ524292 QKM524292 QUI524292 REE524292 ROA524292 RXW524292 SHS524292 SRO524292 TBK524292 TLG524292 TVC524292 UEY524292 UOU524292 UYQ524292 VIM524292 VSI524292 WCE524292 WMA524292 WVW524292 M589826:O589826 JJ589826:JK589826 TF589826:TG589826 ADB589826:ADC589826 AMX589826:AMY589826 AWT589826:AWU589826 BGP589826:BGQ589826 BQL589826:BQM589826 CAH589826:CAI589826 CKD589826:CKE589826 CTZ589826:CUA589826 DDV589826:DDW589826 DNR589826:DNS589826 DXN589826:DXO589826 EHJ589826:EHK589826 ERF589826:ERG589826 FBB589826:FBC589826 FKX589826:FKY589826 FUT589826:FUU589826 GEP589826:GEQ589826 GOL589826:GOM589826 GYH589826:GYI589826 HID589826:HIE589826 HRZ589826:HSA589826 IBV589826:IBW589826 ILR589826:ILS589826 IVN589826:IVO589826 JFJ589826:JFK589826 JPF589826:JPG589826 JZB589826:JZC589826 KIX589826:KIY589826 KST589826:KSU589826 LCP589826:LCQ589826 LML589826:LMM589826 LWH589826:LWI589826 MGD589826:MGE589826 MPZ589826:MQA589826 MZV589826:MZW589826 NJR589826:NJS589826 NTN589826:NTO589826 ODJ589826:ODK589826 ONF589826:ONG589826 OXB589826:OXC589826 PGX589826:PGY589826 PQT589826:PQU589826 QAP589826:QAQ589826 QKL589826:QKM589826 QUH589826:QUI589826 RED589826:REE589826 RNZ589826:ROA589826 RXV589826:RXW589826 SHR589826:SHS589826 SRN589826:SRO589826 TBJ589826:TBK589826 TLF589826:TLG589826 TVB589826:TVC589826 UEX589826:UEY589826 UOT589826:UOU589826 UYP589826:UYQ589826 VIL589826:VIM589826 VSH589826:VSI589826 WCD589826:WCE589826 WLZ589826:WMA589826 WVV589826:WVW589826 N589828:O589828 JK589828 TG589828 ADC589828 AMY589828 AWU589828 BGQ589828 BQM589828 CAI589828 CKE589828 CUA589828 DDW589828 DNS589828 DXO589828 EHK589828 ERG589828 FBC589828 FKY589828 FUU589828 GEQ589828 GOM589828 GYI589828 HIE589828 HSA589828 IBW589828 ILS589828 IVO589828 JFK589828 JPG589828 JZC589828 KIY589828 KSU589828 LCQ589828 LMM589828 LWI589828 MGE589828 MQA589828 MZW589828 NJS589828 NTO589828 ODK589828 ONG589828 OXC589828 PGY589828 PQU589828 QAQ589828 QKM589828 QUI589828 REE589828 ROA589828 RXW589828 SHS589828 SRO589828 TBK589828 TLG589828 TVC589828 UEY589828 UOU589828 UYQ589828 VIM589828 VSI589828 WCE589828 WMA589828 WVW589828 M655362:O655362 JJ655362:JK655362 TF655362:TG655362 ADB655362:ADC655362 AMX655362:AMY655362 AWT655362:AWU655362 BGP655362:BGQ655362 BQL655362:BQM655362 CAH655362:CAI655362 CKD655362:CKE655362 CTZ655362:CUA655362 DDV655362:DDW655362 DNR655362:DNS655362 DXN655362:DXO655362 EHJ655362:EHK655362 ERF655362:ERG655362 FBB655362:FBC655362 FKX655362:FKY655362 FUT655362:FUU655362 GEP655362:GEQ655362 GOL655362:GOM655362 GYH655362:GYI655362 HID655362:HIE655362 HRZ655362:HSA655362 IBV655362:IBW655362 ILR655362:ILS655362 IVN655362:IVO655362 JFJ655362:JFK655362 JPF655362:JPG655362 JZB655362:JZC655362 KIX655362:KIY655362 KST655362:KSU655362 LCP655362:LCQ655362 LML655362:LMM655362 LWH655362:LWI655362 MGD655362:MGE655362 MPZ655362:MQA655362 MZV655362:MZW655362 NJR655362:NJS655362 NTN655362:NTO655362 ODJ655362:ODK655362 ONF655362:ONG655362 OXB655362:OXC655362 PGX655362:PGY655362 PQT655362:PQU655362 QAP655362:QAQ655362 QKL655362:QKM655362 QUH655362:QUI655362 RED655362:REE655362 RNZ655362:ROA655362 RXV655362:RXW655362 SHR655362:SHS655362 SRN655362:SRO655362 TBJ655362:TBK655362 TLF655362:TLG655362 TVB655362:TVC655362 UEX655362:UEY655362 UOT655362:UOU655362 UYP655362:UYQ655362 VIL655362:VIM655362 VSH655362:VSI655362 WCD655362:WCE655362 WLZ655362:WMA655362 WVV655362:WVW655362 N655364:O655364 JK655364 TG655364 ADC655364 AMY655364 AWU655364 BGQ655364 BQM655364 CAI655364 CKE655364 CUA655364 DDW655364 DNS655364 DXO655364 EHK655364 ERG655364 FBC655364 FKY655364 FUU655364 GEQ655364 GOM655364 GYI655364 HIE655364 HSA655364 IBW655364 ILS655364 IVO655364 JFK655364 JPG655364 JZC655364 KIY655364 KSU655364 LCQ655364 LMM655364 LWI655364 MGE655364 MQA655364 MZW655364 NJS655364 NTO655364 ODK655364 ONG655364 OXC655364 PGY655364 PQU655364 QAQ655364 QKM655364 QUI655364 REE655364 ROA655364 RXW655364 SHS655364 SRO655364 TBK655364 TLG655364 TVC655364 UEY655364 UOU655364 UYQ655364 VIM655364 VSI655364 WCE655364 WMA655364 WVW655364 M720898:O720898 JJ720898:JK720898 TF720898:TG720898 ADB720898:ADC720898 AMX720898:AMY720898 AWT720898:AWU720898 BGP720898:BGQ720898 BQL720898:BQM720898 CAH720898:CAI720898 CKD720898:CKE720898 CTZ720898:CUA720898 DDV720898:DDW720898 DNR720898:DNS720898 DXN720898:DXO720898 EHJ720898:EHK720898 ERF720898:ERG720898 FBB720898:FBC720898 FKX720898:FKY720898 FUT720898:FUU720898 GEP720898:GEQ720898 GOL720898:GOM720898 GYH720898:GYI720898 HID720898:HIE720898 HRZ720898:HSA720898 IBV720898:IBW720898 ILR720898:ILS720898 IVN720898:IVO720898 JFJ720898:JFK720898 JPF720898:JPG720898 JZB720898:JZC720898 KIX720898:KIY720898 KST720898:KSU720898 LCP720898:LCQ720898 LML720898:LMM720898 LWH720898:LWI720898 MGD720898:MGE720898 MPZ720898:MQA720898 MZV720898:MZW720898 NJR720898:NJS720898 NTN720898:NTO720898 ODJ720898:ODK720898 ONF720898:ONG720898 OXB720898:OXC720898 PGX720898:PGY720898 PQT720898:PQU720898 QAP720898:QAQ720898 QKL720898:QKM720898 QUH720898:QUI720898 RED720898:REE720898 RNZ720898:ROA720898 RXV720898:RXW720898 SHR720898:SHS720898 SRN720898:SRO720898 TBJ720898:TBK720898 TLF720898:TLG720898 TVB720898:TVC720898 UEX720898:UEY720898 UOT720898:UOU720898 UYP720898:UYQ720898 VIL720898:VIM720898 VSH720898:VSI720898 WCD720898:WCE720898 WLZ720898:WMA720898 WVV720898:WVW720898 N720900:O720900 JK720900 TG720900 ADC720900 AMY720900 AWU720900 BGQ720900 BQM720900 CAI720900 CKE720900 CUA720900 DDW720900 DNS720900 DXO720900 EHK720900 ERG720900 FBC720900 FKY720900 FUU720900 GEQ720900 GOM720900 GYI720900 HIE720900 HSA720900 IBW720900 ILS720900 IVO720900 JFK720900 JPG720900 JZC720900 KIY720900 KSU720900 LCQ720900 LMM720900 LWI720900 MGE720900 MQA720900 MZW720900 NJS720900 NTO720900 ODK720900 ONG720900 OXC720900 PGY720900 PQU720900 QAQ720900 QKM720900 QUI720900 REE720900 ROA720900 RXW720900 SHS720900 SRO720900 TBK720900 TLG720900 TVC720900 UEY720900 UOU720900 UYQ720900 VIM720900 VSI720900 WCE720900 WMA720900 WVW720900 M786434:O786434 JJ786434:JK786434 TF786434:TG786434 ADB786434:ADC786434 AMX786434:AMY786434 AWT786434:AWU786434 BGP786434:BGQ786434 BQL786434:BQM786434 CAH786434:CAI786434 CKD786434:CKE786434 CTZ786434:CUA786434 DDV786434:DDW786434 DNR786434:DNS786434 DXN786434:DXO786434 EHJ786434:EHK786434 ERF786434:ERG786434 FBB786434:FBC786434 FKX786434:FKY786434 FUT786434:FUU786434 GEP786434:GEQ786434 GOL786434:GOM786434 GYH786434:GYI786434 HID786434:HIE786434 HRZ786434:HSA786434 IBV786434:IBW786434 ILR786434:ILS786434 IVN786434:IVO786434 JFJ786434:JFK786434 JPF786434:JPG786434 JZB786434:JZC786434 KIX786434:KIY786434 KST786434:KSU786434 LCP786434:LCQ786434 LML786434:LMM786434 LWH786434:LWI786434 MGD786434:MGE786434 MPZ786434:MQA786434 MZV786434:MZW786434 NJR786434:NJS786434 NTN786434:NTO786434 ODJ786434:ODK786434 ONF786434:ONG786434 OXB786434:OXC786434 PGX786434:PGY786434 PQT786434:PQU786434 QAP786434:QAQ786434 QKL786434:QKM786434 QUH786434:QUI786434 RED786434:REE786434 RNZ786434:ROA786434 RXV786434:RXW786434 SHR786434:SHS786434 SRN786434:SRO786434 TBJ786434:TBK786434 TLF786434:TLG786434 TVB786434:TVC786434 UEX786434:UEY786434 UOT786434:UOU786434 UYP786434:UYQ786434 VIL786434:VIM786434 VSH786434:VSI786434 WCD786434:WCE786434 WLZ786434:WMA786434 WVV786434:WVW786434 N786436:O786436 JK786436 TG786436 ADC786436 AMY786436 AWU786436 BGQ786436 BQM786436 CAI786436 CKE786436 CUA786436 DDW786436 DNS786436 DXO786436 EHK786436 ERG786436 FBC786436 FKY786436 FUU786436 GEQ786436 GOM786436 GYI786436 HIE786436 HSA786436 IBW786436 ILS786436 IVO786436 JFK786436 JPG786436 JZC786436 KIY786436 KSU786436 LCQ786436 LMM786436 LWI786436 MGE786436 MQA786436 MZW786436 NJS786436 NTO786436 ODK786436 ONG786436 OXC786436 PGY786436 PQU786436 QAQ786436 QKM786436 QUI786436 REE786436 ROA786436 RXW786436 SHS786436 SRO786436 TBK786436 TLG786436 TVC786436 UEY786436 UOU786436 UYQ786436 VIM786436 VSI786436 WCE786436 WMA786436 WVW786436 M851970:O851970 JJ851970:JK851970 TF851970:TG851970 ADB851970:ADC851970 AMX851970:AMY851970 AWT851970:AWU851970 BGP851970:BGQ851970 BQL851970:BQM851970 CAH851970:CAI851970 CKD851970:CKE851970 CTZ851970:CUA851970 DDV851970:DDW851970 DNR851970:DNS851970 DXN851970:DXO851970 EHJ851970:EHK851970 ERF851970:ERG851970 FBB851970:FBC851970 FKX851970:FKY851970 FUT851970:FUU851970 GEP851970:GEQ851970 GOL851970:GOM851970 GYH851970:GYI851970 HID851970:HIE851970 HRZ851970:HSA851970 IBV851970:IBW851970 ILR851970:ILS851970 IVN851970:IVO851970 JFJ851970:JFK851970 JPF851970:JPG851970 JZB851970:JZC851970 KIX851970:KIY851970 KST851970:KSU851970 LCP851970:LCQ851970 LML851970:LMM851970 LWH851970:LWI851970 MGD851970:MGE851970 MPZ851970:MQA851970 MZV851970:MZW851970 NJR851970:NJS851970 NTN851970:NTO851970 ODJ851970:ODK851970 ONF851970:ONG851970 OXB851970:OXC851970 PGX851970:PGY851970 PQT851970:PQU851970 QAP851970:QAQ851970 QKL851970:QKM851970 QUH851970:QUI851970 RED851970:REE851970 RNZ851970:ROA851970 RXV851970:RXW851970 SHR851970:SHS851970 SRN851970:SRO851970 TBJ851970:TBK851970 TLF851970:TLG851970 TVB851970:TVC851970 UEX851970:UEY851970 UOT851970:UOU851970 UYP851970:UYQ851970 VIL851970:VIM851970 VSH851970:VSI851970 WCD851970:WCE851970 WLZ851970:WMA851970 WVV851970:WVW851970 N851972:O851972 JK851972 TG851972 ADC851972 AMY851972 AWU851972 BGQ851972 BQM851972 CAI851972 CKE851972 CUA851972 DDW851972 DNS851972 DXO851972 EHK851972 ERG851972 FBC851972 FKY851972 FUU851972 GEQ851972 GOM851972 GYI851972 HIE851972 HSA851972 IBW851972 ILS851972 IVO851972 JFK851972 JPG851972 JZC851972 KIY851972 KSU851972 LCQ851972 LMM851972 LWI851972 MGE851972 MQA851972 MZW851972 NJS851972 NTO851972 ODK851972 ONG851972 OXC851972 PGY851972 PQU851972 QAQ851972 QKM851972 QUI851972 REE851972 ROA851972 RXW851972 SHS851972 SRO851972 TBK851972 TLG851972 TVC851972 UEY851972 UOU851972 UYQ851972 VIM851972 VSI851972 WCE851972 WMA851972 WVW851972 M917506:O917506 JJ917506:JK917506 TF917506:TG917506 ADB917506:ADC917506 AMX917506:AMY917506 AWT917506:AWU917506 BGP917506:BGQ917506 BQL917506:BQM917506 CAH917506:CAI917506 CKD917506:CKE917506 CTZ917506:CUA917506 DDV917506:DDW917506 DNR917506:DNS917506 DXN917506:DXO917506 EHJ917506:EHK917506 ERF917506:ERG917506 FBB917506:FBC917506 FKX917506:FKY917506 FUT917506:FUU917506 GEP917506:GEQ917506 GOL917506:GOM917506 GYH917506:GYI917506 HID917506:HIE917506 HRZ917506:HSA917506 IBV917506:IBW917506 ILR917506:ILS917506 IVN917506:IVO917506 JFJ917506:JFK917506 JPF917506:JPG917506 JZB917506:JZC917506 KIX917506:KIY917506 KST917506:KSU917506 LCP917506:LCQ917506 LML917506:LMM917506 LWH917506:LWI917506 MGD917506:MGE917506 MPZ917506:MQA917506 MZV917506:MZW917506 NJR917506:NJS917506 NTN917506:NTO917506 ODJ917506:ODK917506 ONF917506:ONG917506 OXB917506:OXC917506 PGX917506:PGY917506 PQT917506:PQU917506 QAP917506:QAQ917506 QKL917506:QKM917506 QUH917506:QUI917506 RED917506:REE917506 RNZ917506:ROA917506 RXV917506:RXW917506 SHR917506:SHS917506 SRN917506:SRO917506 TBJ917506:TBK917506 TLF917506:TLG917506 TVB917506:TVC917506 UEX917506:UEY917506 UOT917506:UOU917506 UYP917506:UYQ917506 VIL917506:VIM917506 VSH917506:VSI917506 WCD917506:WCE917506 WLZ917506:WMA917506 WVV917506:WVW917506 N917508:O917508 JK917508 TG917508 ADC917508 AMY917508 AWU917508 BGQ917508 BQM917508 CAI917508 CKE917508 CUA917508 DDW917508 DNS917508 DXO917508 EHK917508 ERG917508 FBC917508 FKY917508 FUU917508 GEQ917508 GOM917508 GYI917508 HIE917508 HSA917508 IBW917508 ILS917508 IVO917508 JFK917508 JPG917508 JZC917508 KIY917508 KSU917508 LCQ917508 LMM917508 LWI917508 MGE917508 MQA917508 MZW917508 NJS917508 NTO917508 ODK917508 ONG917508 OXC917508 PGY917508 PQU917508 QAQ917508 QKM917508 QUI917508 REE917508 ROA917508 RXW917508 SHS917508 SRO917508 TBK917508 TLG917508 TVC917508 UEY917508 UOU917508 UYQ917508 VIM917508 VSI917508 WCE917508 WMA917508 WVW917508 M983042:O983042 JJ983042:JK983042 TF983042:TG983042 ADB983042:ADC983042 AMX983042:AMY983042 AWT983042:AWU983042 BGP983042:BGQ983042 BQL983042:BQM983042 CAH983042:CAI983042 CKD983042:CKE983042 CTZ983042:CUA983042 DDV983042:DDW983042 DNR983042:DNS983042 DXN983042:DXO983042 EHJ983042:EHK983042 ERF983042:ERG983042 FBB983042:FBC983042 FKX983042:FKY983042 FUT983042:FUU983042 GEP983042:GEQ983042 GOL983042:GOM983042 GYH983042:GYI983042 HID983042:HIE983042 HRZ983042:HSA983042 IBV983042:IBW983042 ILR983042:ILS983042 IVN983042:IVO983042 JFJ983042:JFK983042 JPF983042:JPG983042 JZB983042:JZC983042 KIX983042:KIY983042 KST983042:KSU983042 LCP983042:LCQ983042 LML983042:LMM983042 LWH983042:LWI983042 MGD983042:MGE983042 MPZ983042:MQA983042 MZV983042:MZW983042 NJR983042:NJS983042 NTN983042:NTO983042 ODJ983042:ODK983042 ONF983042:ONG983042 OXB983042:OXC983042 PGX983042:PGY983042 PQT983042:PQU983042 QAP983042:QAQ983042 QKL983042:QKM983042 QUH983042:QUI983042 RED983042:REE983042 RNZ983042:ROA983042 RXV983042:RXW983042 SHR983042:SHS983042 SRN983042:SRO983042 TBJ983042:TBK983042 TLF983042:TLG983042 TVB983042:TVC983042 UEX983042:UEY983042 UOT983042:UOU983042 UYP983042:UYQ983042 VIL983042:VIM983042 VSH983042:VSI983042 WCD983042:WCE983042 WLZ983042:WMA983042 WVV983042:WVW983042 N983044:O983044 JK983044 TG983044 ADC983044 AMY983044 AWU983044 BGQ983044 BQM983044 CAI983044 CKE983044 CUA983044 DDW983044 DNS983044 DXO983044 EHK983044 ERG983044 FBC983044 FKY983044 FUU983044 GEQ983044 GOM983044 GYI983044 HIE983044 HSA983044 IBW983044 ILS983044 IVO983044 JFK983044 JPG983044 JZC983044 KIY983044 KSU983044 LCQ983044 LMM983044 LWI983044 MGE983044 MQA983044 MZW983044 NJS983044 NTO983044 ODK983044 ONG983044 OXC983044 PGY983044 PQU983044 QAQ983044 QKM983044 QUI983044 REE983044 ROA983044 RXW983044 SHS983044 SRO983044 TBK983044 TLG983044 TVC983044 UEY983044 UOU983044 UYQ983044 VIM983044 VSI983044 WCE983044 WMA983044 WVW983044 JK9:JK10 JK13:JK19 JK24:JK25 JK28:JK34 JK39:JK40 JK43:JK49 JK65545:JK65546 JK65549:JK65560 JK131081:JK131082 JK131085:JK131096 JK196617:JK196618 JK196621:JK196632 JK262153:JK262154 JK262157:JK262168 JK327689:JK327690 JK327693:JK327704 JK393225:JK393226 JK393229:JK393240 JK458761:JK458762 JK458765:JK458776 JK524297:JK524298 JK524301:JK524312 JK589833:JK589834 JK589837:JK589848 JK655369:JK655370 JK655373:JK655384 JK720905:JK720906 JK720909:JK720920 JK786441:JK786442 JK786445:JK786456 JK851977:JK851978 JK851981:JK851992 JK917513:JK917514 JK917517:JK917528 JK983049:JK983050 JK983053:JK983064 TG9:TG10 TG13:TG19 TG24:TG25 TG28:TG34 TG39:TG40 TG43:TG49 TG65545:TG65546 TG65549:TG65560 TG131081:TG131082 TG131085:TG131096 TG196617:TG196618 TG196621:TG196632 TG262153:TG262154 TG262157:TG262168 TG327689:TG327690 TG327693:TG327704 TG393225:TG393226 TG393229:TG393240 TG458761:TG458762 TG458765:TG458776 TG524297:TG524298 TG524301:TG524312 TG589833:TG589834 TG589837:TG589848 TG655369:TG655370 TG655373:TG655384 TG720905:TG720906 TG720909:TG720920 TG786441:TG786442 TG786445:TG786456 TG851977:TG851978 TG851981:TG851992 TG917513:TG917514 TG917517:TG917528 TG983049:TG983050 TG983053:TG983064 ADC9:ADC10 ADC13:ADC19 ADC24:ADC25 ADC28:ADC34 ADC39:ADC40 ADC43:ADC49 ADC65545:ADC65546 ADC65549:ADC65560 ADC131081:ADC131082 ADC131085:ADC131096 ADC196617:ADC196618 ADC196621:ADC196632 ADC262153:ADC262154 ADC262157:ADC262168 ADC327689:ADC327690 ADC327693:ADC327704 ADC393225:ADC393226 ADC393229:ADC393240 ADC458761:ADC458762 ADC458765:ADC458776 ADC524297:ADC524298 ADC524301:ADC524312 ADC589833:ADC589834 ADC589837:ADC589848 ADC655369:ADC655370 ADC655373:ADC655384 ADC720905:ADC720906 ADC720909:ADC720920 ADC786441:ADC786442 ADC786445:ADC786456 ADC851977:ADC851978 ADC851981:ADC851992 ADC917513:ADC917514 ADC917517:ADC917528 ADC983049:ADC983050 ADC983053:ADC983064 AMY9:AMY10 AMY13:AMY19 AMY24:AMY25 AMY28:AMY34 AMY39:AMY40 AMY43:AMY49 AMY65545:AMY65546 AMY65549:AMY65560 AMY131081:AMY131082 AMY131085:AMY131096 AMY196617:AMY196618 AMY196621:AMY196632 AMY262153:AMY262154 AMY262157:AMY262168 AMY327689:AMY327690 AMY327693:AMY327704 AMY393225:AMY393226 AMY393229:AMY393240 AMY458761:AMY458762 AMY458765:AMY458776 AMY524297:AMY524298 AMY524301:AMY524312 AMY589833:AMY589834 AMY589837:AMY589848 AMY655369:AMY655370 AMY655373:AMY655384 AMY720905:AMY720906 AMY720909:AMY720920 AMY786441:AMY786442 AMY786445:AMY786456 AMY851977:AMY851978 AMY851981:AMY851992 AMY917513:AMY917514 AMY917517:AMY917528 AMY983049:AMY983050 AMY983053:AMY983064 AWU9:AWU10 AWU13:AWU19 AWU24:AWU25 AWU28:AWU34 AWU39:AWU40 AWU43:AWU49 AWU65545:AWU65546 AWU65549:AWU65560 AWU131081:AWU131082 AWU131085:AWU131096 AWU196617:AWU196618 AWU196621:AWU196632 AWU262153:AWU262154 AWU262157:AWU262168 AWU327689:AWU327690 AWU327693:AWU327704 AWU393225:AWU393226 AWU393229:AWU393240 AWU458761:AWU458762 AWU458765:AWU458776 AWU524297:AWU524298 AWU524301:AWU524312 AWU589833:AWU589834 AWU589837:AWU589848 AWU655369:AWU655370 AWU655373:AWU655384 AWU720905:AWU720906 AWU720909:AWU720920 AWU786441:AWU786442 AWU786445:AWU786456 AWU851977:AWU851978 AWU851981:AWU851992 AWU917513:AWU917514 AWU917517:AWU917528 AWU983049:AWU983050 AWU983053:AWU983064 BGQ9:BGQ10 BGQ13:BGQ19 BGQ24:BGQ25 BGQ28:BGQ34 BGQ39:BGQ40 BGQ43:BGQ49 BGQ65545:BGQ65546 BGQ65549:BGQ65560 BGQ131081:BGQ131082 BGQ131085:BGQ131096 BGQ196617:BGQ196618 BGQ196621:BGQ196632 BGQ262153:BGQ262154 BGQ262157:BGQ262168 BGQ327689:BGQ327690 BGQ327693:BGQ327704 BGQ393225:BGQ393226 BGQ393229:BGQ393240 BGQ458761:BGQ458762 BGQ458765:BGQ458776 BGQ524297:BGQ524298 BGQ524301:BGQ524312 BGQ589833:BGQ589834 BGQ589837:BGQ589848 BGQ655369:BGQ655370 BGQ655373:BGQ655384 BGQ720905:BGQ720906 BGQ720909:BGQ720920 BGQ786441:BGQ786442 BGQ786445:BGQ786456 BGQ851977:BGQ851978 BGQ851981:BGQ851992 BGQ917513:BGQ917514 BGQ917517:BGQ917528 BGQ983049:BGQ983050 BGQ983053:BGQ983064 BQM9:BQM10 BQM13:BQM19 BQM24:BQM25 BQM28:BQM34 BQM39:BQM40 BQM43:BQM49 BQM65545:BQM65546 BQM65549:BQM65560 BQM131081:BQM131082 BQM131085:BQM131096 BQM196617:BQM196618 BQM196621:BQM196632 BQM262153:BQM262154 BQM262157:BQM262168 BQM327689:BQM327690 BQM327693:BQM327704 BQM393225:BQM393226 BQM393229:BQM393240 BQM458761:BQM458762 BQM458765:BQM458776 BQM524297:BQM524298 BQM524301:BQM524312 BQM589833:BQM589834 BQM589837:BQM589848 BQM655369:BQM655370 BQM655373:BQM655384 BQM720905:BQM720906 BQM720909:BQM720920 BQM786441:BQM786442 BQM786445:BQM786456 BQM851977:BQM851978 BQM851981:BQM851992 BQM917513:BQM917514 BQM917517:BQM917528 BQM983049:BQM983050 BQM983053:BQM983064 CAI9:CAI10 CAI13:CAI19 CAI24:CAI25 CAI28:CAI34 CAI39:CAI40 CAI43:CAI49 CAI65545:CAI65546 CAI65549:CAI65560 CAI131081:CAI131082 CAI131085:CAI131096 CAI196617:CAI196618 CAI196621:CAI196632 CAI262153:CAI262154 CAI262157:CAI262168 CAI327689:CAI327690 CAI327693:CAI327704 CAI393225:CAI393226 CAI393229:CAI393240 CAI458761:CAI458762 CAI458765:CAI458776 CAI524297:CAI524298 CAI524301:CAI524312 CAI589833:CAI589834 CAI589837:CAI589848 CAI655369:CAI655370 CAI655373:CAI655384 CAI720905:CAI720906 CAI720909:CAI720920 CAI786441:CAI786442 CAI786445:CAI786456 CAI851977:CAI851978 CAI851981:CAI851992 CAI917513:CAI917514 CAI917517:CAI917528 CAI983049:CAI983050 CAI983053:CAI983064 CKE9:CKE10 CKE13:CKE19 CKE24:CKE25 CKE28:CKE34 CKE39:CKE40 CKE43:CKE49 CKE65545:CKE65546 CKE65549:CKE65560 CKE131081:CKE131082 CKE131085:CKE131096 CKE196617:CKE196618 CKE196621:CKE196632 CKE262153:CKE262154 CKE262157:CKE262168 CKE327689:CKE327690 CKE327693:CKE327704 CKE393225:CKE393226 CKE393229:CKE393240 CKE458761:CKE458762 CKE458765:CKE458776 CKE524297:CKE524298 CKE524301:CKE524312 CKE589833:CKE589834 CKE589837:CKE589848 CKE655369:CKE655370 CKE655373:CKE655384 CKE720905:CKE720906 CKE720909:CKE720920 CKE786441:CKE786442 CKE786445:CKE786456 CKE851977:CKE851978 CKE851981:CKE851992 CKE917513:CKE917514 CKE917517:CKE917528 CKE983049:CKE983050 CKE983053:CKE983064 CUA9:CUA10 CUA13:CUA19 CUA24:CUA25 CUA28:CUA34 CUA39:CUA40 CUA43:CUA49 CUA65545:CUA65546 CUA65549:CUA65560 CUA131081:CUA131082 CUA131085:CUA131096 CUA196617:CUA196618 CUA196621:CUA196632 CUA262153:CUA262154 CUA262157:CUA262168 CUA327689:CUA327690 CUA327693:CUA327704 CUA393225:CUA393226 CUA393229:CUA393240 CUA458761:CUA458762 CUA458765:CUA458776 CUA524297:CUA524298 CUA524301:CUA524312 CUA589833:CUA589834 CUA589837:CUA589848 CUA655369:CUA655370 CUA655373:CUA655384 CUA720905:CUA720906 CUA720909:CUA720920 CUA786441:CUA786442 CUA786445:CUA786456 CUA851977:CUA851978 CUA851981:CUA851992 CUA917513:CUA917514 CUA917517:CUA917528 CUA983049:CUA983050 CUA983053:CUA983064 DDW9:DDW10 DDW13:DDW19 DDW24:DDW25 DDW28:DDW34 DDW39:DDW40 DDW43:DDW49 DDW65545:DDW65546 DDW65549:DDW65560 DDW131081:DDW131082 DDW131085:DDW131096 DDW196617:DDW196618 DDW196621:DDW196632 DDW262153:DDW262154 DDW262157:DDW262168 DDW327689:DDW327690 DDW327693:DDW327704 DDW393225:DDW393226 DDW393229:DDW393240 DDW458761:DDW458762 DDW458765:DDW458776 DDW524297:DDW524298 DDW524301:DDW524312 DDW589833:DDW589834 DDW589837:DDW589848 DDW655369:DDW655370 DDW655373:DDW655384 DDW720905:DDW720906 DDW720909:DDW720920 DDW786441:DDW786442 DDW786445:DDW786456 DDW851977:DDW851978 DDW851981:DDW851992 DDW917513:DDW917514 DDW917517:DDW917528 DDW983049:DDW983050 DDW983053:DDW983064 DNS9:DNS10 DNS13:DNS19 DNS24:DNS25 DNS28:DNS34 DNS39:DNS40 DNS43:DNS49 DNS65545:DNS65546 DNS65549:DNS65560 DNS131081:DNS131082 DNS131085:DNS131096 DNS196617:DNS196618 DNS196621:DNS196632 DNS262153:DNS262154 DNS262157:DNS262168 DNS327689:DNS327690 DNS327693:DNS327704 DNS393225:DNS393226 DNS393229:DNS393240 DNS458761:DNS458762 DNS458765:DNS458776 DNS524297:DNS524298 DNS524301:DNS524312 DNS589833:DNS589834 DNS589837:DNS589848 DNS655369:DNS655370 DNS655373:DNS655384 DNS720905:DNS720906 DNS720909:DNS720920 DNS786441:DNS786442 DNS786445:DNS786456 DNS851977:DNS851978 DNS851981:DNS851992 DNS917513:DNS917514 DNS917517:DNS917528 DNS983049:DNS983050 DNS983053:DNS983064 DXO9:DXO10 DXO13:DXO19 DXO24:DXO25 DXO28:DXO34 DXO39:DXO40 DXO43:DXO49 DXO65545:DXO65546 DXO65549:DXO65560 DXO131081:DXO131082 DXO131085:DXO131096 DXO196617:DXO196618 DXO196621:DXO196632 DXO262153:DXO262154 DXO262157:DXO262168 DXO327689:DXO327690 DXO327693:DXO327704 DXO393225:DXO393226 DXO393229:DXO393240 DXO458761:DXO458762 DXO458765:DXO458776 DXO524297:DXO524298 DXO524301:DXO524312 DXO589833:DXO589834 DXO589837:DXO589848 DXO655369:DXO655370 DXO655373:DXO655384 DXO720905:DXO720906 DXO720909:DXO720920 DXO786441:DXO786442 DXO786445:DXO786456 DXO851977:DXO851978 DXO851981:DXO851992 DXO917513:DXO917514 DXO917517:DXO917528 DXO983049:DXO983050 DXO983053:DXO983064 EHK9:EHK10 EHK13:EHK19 EHK24:EHK25 EHK28:EHK34 EHK39:EHK40 EHK43:EHK49 EHK65545:EHK65546 EHK65549:EHK65560 EHK131081:EHK131082 EHK131085:EHK131096 EHK196617:EHK196618 EHK196621:EHK196632 EHK262153:EHK262154 EHK262157:EHK262168 EHK327689:EHK327690 EHK327693:EHK327704 EHK393225:EHK393226 EHK393229:EHK393240 EHK458761:EHK458762 EHK458765:EHK458776 EHK524297:EHK524298 EHK524301:EHK524312 EHK589833:EHK589834 EHK589837:EHK589848 EHK655369:EHK655370 EHK655373:EHK655384 EHK720905:EHK720906 EHK720909:EHK720920 EHK786441:EHK786442 EHK786445:EHK786456 EHK851977:EHK851978 EHK851981:EHK851992 EHK917513:EHK917514 EHK917517:EHK917528 EHK983049:EHK983050 EHK983053:EHK983064 ERG9:ERG10 ERG13:ERG19 ERG24:ERG25 ERG28:ERG34 ERG39:ERG40 ERG43:ERG49 ERG65545:ERG65546 ERG65549:ERG65560 ERG131081:ERG131082 ERG131085:ERG131096 ERG196617:ERG196618 ERG196621:ERG196632 ERG262153:ERG262154 ERG262157:ERG262168 ERG327689:ERG327690 ERG327693:ERG327704 ERG393225:ERG393226 ERG393229:ERG393240 ERG458761:ERG458762 ERG458765:ERG458776 ERG524297:ERG524298 ERG524301:ERG524312 ERG589833:ERG589834 ERG589837:ERG589848 ERG655369:ERG655370 ERG655373:ERG655384 ERG720905:ERG720906 ERG720909:ERG720920 ERG786441:ERG786442 ERG786445:ERG786456 ERG851977:ERG851978 ERG851981:ERG851992 ERG917513:ERG917514 ERG917517:ERG917528 ERG983049:ERG983050 ERG983053:ERG983064 FBC9:FBC10 FBC13:FBC19 FBC24:FBC25 FBC28:FBC34 FBC39:FBC40 FBC43:FBC49 FBC65545:FBC65546 FBC65549:FBC65560 FBC131081:FBC131082 FBC131085:FBC131096 FBC196617:FBC196618 FBC196621:FBC196632 FBC262153:FBC262154 FBC262157:FBC262168 FBC327689:FBC327690 FBC327693:FBC327704 FBC393225:FBC393226 FBC393229:FBC393240 FBC458761:FBC458762 FBC458765:FBC458776 FBC524297:FBC524298 FBC524301:FBC524312 FBC589833:FBC589834 FBC589837:FBC589848 FBC655369:FBC655370 FBC655373:FBC655384 FBC720905:FBC720906 FBC720909:FBC720920 FBC786441:FBC786442 FBC786445:FBC786456 FBC851977:FBC851978 FBC851981:FBC851992 FBC917513:FBC917514 FBC917517:FBC917528 FBC983049:FBC983050 FBC983053:FBC983064 FKY9:FKY10 FKY13:FKY19 FKY24:FKY25 FKY28:FKY34 FKY39:FKY40 FKY43:FKY49 FKY65545:FKY65546 FKY65549:FKY65560 FKY131081:FKY131082 FKY131085:FKY131096 FKY196617:FKY196618 FKY196621:FKY196632 FKY262153:FKY262154 FKY262157:FKY262168 FKY327689:FKY327690 FKY327693:FKY327704 FKY393225:FKY393226 FKY393229:FKY393240 FKY458761:FKY458762 FKY458765:FKY458776 FKY524297:FKY524298 FKY524301:FKY524312 FKY589833:FKY589834 FKY589837:FKY589848 FKY655369:FKY655370 FKY655373:FKY655384 FKY720905:FKY720906 FKY720909:FKY720920 FKY786441:FKY786442 FKY786445:FKY786456 FKY851977:FKY851978 FKY851981:FKY851992 FKY917513:FKY917514 FKY917517:FKY917528 FKY983049:FKY983050 FKY983053:FKY983064 FUU9:FUU10 FUU13:FUU19 FUU24:FUU25 FUU28:FUU34 FUU39:FUU40 FUU43:FUU49 FUU65545:FUU65546 FUU65549:FUU65560 FUU131081:FUU131082 FUU131085:FUU131096 FUU196617:FUU196618 FUU196621:FUU196632 FUU262153:FUU262154 FUU262157:FUU262168 FUU327689:FUU327690 FUU327693:FUU327704 FUU393225:FUU393226 FUU393229:FUU393240 FUU458761:FUU458762 FUU458765:FUU458776 FUU524297:FUU524298 FUU524301:FUU524312 FUU589833:FUU589834 FUU589837:FUU589848 FUU655369:FUU655370 FUU655373:FUU655384 FUU720905:FUU720906 FUU720909:FUU720920 FUU786441:FUU786442 FUU786445:FUU786456 FUU851977:FUU851978 FUU851981:FUU851992 FUU917513:FUU917514 FUU917517:FUU917528 FUU983049:FUU983050 FUU983053:FUU983064 GEQ9:GEQ10 GEQ13:GEQ19 GEQ24:GEQ25 GEQ28:GEQ34 GEQ39:GEQ40 GEQ43:GEQ49 GEQ65545:GEQ65546 GEQ65549:GEQ65560 GEQ131081:GEQ131082 GEQ131085:GEQ131096 GEQ196617:GEQ196618 GEQ196621:GEQ196632 GEQ262153:GEQ262154 GEQ262157:GEQ262168 GEQ327689:GEQ327690 GEQ327693:GEQ327704 GEQ393225:GEQ393226 GEQ393229:GEQ393240 GEQ458761:GEQ458762 GEQ458765:GEQ458776 GEQ524297:GEQ524298 GEQ524301:GEQ524312 GEQ589833:GEQ589834 GEQ589837:GEQ589848 GEQ655369:GEQ655370 GEQ655373:GEQ655384 GEQ720905:GEQ720906 GEQ720909:GEQ720920 GEQ786441:GEQ786442 GEQ786445:GEQ786456 GEQ851977:GEQ851978 GEQ851981:GEQ851992 GEQ917513:GEQ917514 GEQ917517:GEQ917528 GEQ983049:GEQ983050 GEQ983053:GEQ983064 GOM9:GOM10 GOM13:GOM19 GOM24:GOM25 GOM28:GOM34 GOM39:GOM40 GOM43:GOM49 GOM65545:GOM65546 GOM65549:GOM65560 GOM131081:GOM131082 GOM131085:GOM131096 GOM196617:GOM196618 GOM196621:GOM196632 GOM262153:GOM262154 GOM262157:GOM262168 GOM327689:GOM327690 GOM327693:GOM327704 GOM393225:GOM393226 GOM393229:GOM393240 GOM458761:GOM458762 GOM458765:GOM458776 GOM524297:GOM524298 GOM524301:GOM524312 GOM589833:GOM589834 GOM589837:GOM589848 GOM655369:GOM655370 GOM655373:GOM655384 GOM720905:GOM720906 GOM720909:GOM720920 GOM786441:GOM786442 GOM786445:GOM786456 GOM851977:GOM851978 GOM851981:GOM851992 GOM917513:GOM917514 GOM917517:GOM917528 GOM983049:GOM983050 GOM983053:GOM983064 GYI9:GYI10 GYI13:GYI19 GYI24:GYI25 GYI28:GYI34 GYI39:GYI40 GYI43:GYI49 GYI65545:GYI65546 GYI65549:GYI65560 GYI131081:GYI131082 GYI131085:GYI131096 GYI196617:GYI196618 GYI196621:GYI196632 GYI262153:GYI262154 GYI262157:GYI262168 GYI327689:GYI327690 GYI327693:GYI327704 GYI393225:GYI393226 GYI393229:GYI393240 GYI458761:GYI458762 GYI458765:GYI458776 GYI524297:GYI524298 GYI524301:GYI524312 GYI589833:GYI589834 GYI589837:GYI589848 GYI655369:GYI655370 GYI655373:GYI655384 GYI720905:GYI720906 GYI720909:GYI720920 GYI786441:GYI786442 GYI786445:GYI786456 GYI851977:GYI851978 GYI851981:GYI851992 GYI917513:GYI917514 GYI917517:GYI917528 GYI983049:GYI983050 GYI983053:GYI983064 HIE9:HIE10 HIE13:HIE19 HIE24:HIE25 HIE28:HIE34 HIE39:HIE40 HIE43:HIE49 HIE65545:HIE65546 HIE65549:HIE65560 HIE131081:HIE131082 HIE131085:HIE131096 HIE196617:HIE196618 HIE196621:HIE196632 HIE262153:HIE262154 HIE262157:HIE262168 HIE327689:HIE327690 HIE327693:HIE327704 HIE393225:HIE393226 HIE393229:HIE393240 HIE458761:HIE458762 HIE458765:HIE458776 HIE524297:HIE524298 HIE524301:HIE524312 HIE589833:HIE589834 HIE589837:HIE589848 HIE655369:HIE655370 HIE655373:HIE655384 HIE720905:HIE720906 HIE720909:HIE720920 HIE786441:HIE786442 HIE786445:HIE786456 HIE851977:HIE851978 HIE851981:HIE851992 HIE917513:HIE917514 HIE917517:HIE917528 HIE983049:HIE983050 HIE983053:HIE983064 HSA9:HSA10 HSA13:HSA19 HSA24:HSA25 HSA28:HSA34 HSA39:HSA40 HSA43:HSA49 HSA65545:HSA65546 HSA65549:HSA65560 HSA131081:HSA131082 HSA131085:HSA131096 HSA196617:HSA196618 HSA196621:HSA196632 HSA262153:HSA262154 HSA262157:HSA262168 HSA327689:HSA327690 HSA327693:HSA327704 HSA393225:HSA393226 HSA393229:HSA393240 HSA458761:HSA458762 HSA458765:HSA458776 HSA524297:HSA524298 HSA524301:HSA524312 HSA589833:HSA589834 HSA589837:HSA589848 HSA655369:HSA655370 HSA655373:HSA655384 HSA720905:HSA720906 HSA720909:HSA720920 HSA786441:HSA786442 HSA786445:HSA786456 HSA851977:HSA851978 HSA851981:HSA851992 HSA917513:HSA917514 HSA917517:HSA917528 HSA983049:HSA983050 HSA983053:HSA983064 IBW9:IBW10 IBW13:IBW19 IBW24:IBW25 IBW28:IBW34 IBW39:IBW40 IBW43:IBW49 IBW65545:IBW65546 IBW65549:IBW65560 IBW131081:IBW131082 IBW131085:IBW131096 IBW196617:IBW196618 IBW196621:IBW196632 IBW262153:IBW262154 IBW262157:IBW262168 IBW327689:IBW327690 IBW327693:IBW327704 IBW393225:IBW393226 IBW393229:IBW393240 IBW458761:IBW458762 IBW458765:IBW458776 IBW524297:IBW524298 IBW524301:IBW524312 IBW589833:IBW589834 IBW589837:IBW589848 IBW655369:IBW655370 IBW655373:IBW655384 IBW720905:IBW720906 IBW720909:IBW720920 IBW786441:IBW786442 IBW786445:IBW786456 IBW851977:IBW851978 IBW851981:IBW851992 IBW917513:IBW917514 IBW917517:IBW917528 IBW983049:IBW983050 IBW983053:IBW983064 ILS9:ILS10 ILS13:ILS19 ILS24:ILS25 ILS28:ILS34 ILS39:ILS40 ILS43:ILS49 ILS65545:ILS65546 ILS65549:ILS65560 ILS131081:ILS131082 ILS131085:ILS131096 ILS196617:ILS196618 ILS196621:ILS196632 ILS262153:ILS262154 ILS262157:ILS262168 ILS327689:ILS327690 ILS327693:ILS327704 ILS393225:ILS393226 ILS393229:ILS393240 ILS458761:ILS458762 ILS458765:ILS458776 ILS524297:ILS524298 ILS524301:ILS524312 ILS589833:ILS589834 ILS589837:ILS589848 ILS655369:ILS655370 ILS655373:ILS655384 ILS720905:ILS720906 ILS720909:ILS720920 ILS786441:ILS786442 ILS786445:ILS786456 ILS851977:ILS851978 ILS851981:ILS851992 ILS917513:ILS917514 ILS917517:ILS917528 ILS983049:ILS983050 ILS983053:ILS983064 IVO9:IVO10 IVO13:IVO19 IVO24:IVO25 IVO28:IVO34 IVO39:IVO40 IVO43:IVO49 IVO65545:IVO65546 IVO65549:IVO65560 IVO131081:IVO131082 IVO131085:IVO131096 IVO196617:IVO196618 IVO196621:IVO196632 IVO262153:IVO262154 IVO262157:IVO262168 IVO327689:IVO327690 IVO327693:IVO327704 IVO393225:IVO393226 IVO393229:IVO393240 IVO458761:IVO458762 IVO458765:IVO458776 IVO524297:IVO524298 IVO524301:IVO524312 IVO589833:IVO589834 IVO589837:IVO589848 IVO655369:IVO655370 IVO655373:IVO655384 IVO720905:IVO720906 IVO720909:IVO720920 IVO786441:IVO786442 IVO786445:IVO786456 IVO851977:IVO851978 IVO851981:IVO851992 IVO917513:IVO917514 IVO917517:IVO917528 IVO983049:IVO983050 IVO983053:IVO983064 JFK9:JFK10 JFK13:JFK19 JFK24:JFK25 JFK28:JFK34 JFK39:JFK40 JFK43:JFK49 JFK65545:JFK65546 JFK65549:JFK65560 JFK131081:JFK131082 JFK131085:JFK131096 JFK196617:JFK196618 JFK196621:JFK196632 JFK262153:JFK262154 JFK262157:JFK262168 JFK327689:JFK327690 JFK327693:JFK327704 JFK393225:JFK393226 JFK393229:JFK393240 JFK458761:JFK458762 JFK458765:JFK458776 JFK524297:JFK524298 JFK524301:JFK524312 JFK589833:JFK589834 JFK589837:JFK589848 JFK655369:JFK655370 JFK655373:JFK655384 JFK720905:JFK720906 JFK720909:JFK720920 JFK786441:JFK786442 JFK786445:JFK786456 JFK851977:JFK851978 JFK851981:JFK851992 JFK917513:JFK917514 JFK917517:JFK917528 JFK983049:JFK983050 JFK983053:JFK983064 JPG9:JPG10 JPG13:JPG19 JPG24:JPG25 JPG28:JPG34 JPG39:JPG40 JPG43:JPG49 JPG65545:JPG65546 JPG65549:JPG65560 JPG131081:JPG131082 JPG131085:JPG131096 JPG196617:JPG196618 JPG196621:JPG196632 JPG262153:JPG262154 JPG262157:JPG262168 JPG327689:JPG327690 JPG327693:JPG327704 JPG393225:JPG393226 JPG393229:JPG393240 JPG458761:JPG458762 JPG458765:JPG458776 JPG524297:JPG524298 JPG524301:JPG524312 JPG589833:JPG589834 JPG589837:JPG589848 JPG655369:JPG655370 JPG655373:JPG655384 JPG720905:JPG720906 JPG720909:JPG720920 JPG786441:JPG786442 JPG786445:JPG786456 JPG851977:JPG851978 JPG851981:JPG851992 JPG917513:JPG917514 JPG917517:JPG917528 JPG983049:JPG983050 JPG983053:JPG983064 JZC9:JZC10 JZC13:JZC19 JZC24:JZC25 JZC28:JZC34 JZC39:JZC40 JZC43:JZC49 JZC65545:JZC65546 JZC65549:JZC65560 JZC131081:JZC131082 JZC131085:JZC131096 JZC196617:JZC196618 JZC196621:JZC196632 JZC262153:JZC262154 JZC262157:JZC262168 JZC327689:JZC327690 JZC327693:JZC327704 JZC393225:JZC393226 JZC393229:JZC393240 JZC458761:JZC458762 JZC458765:JZC458776 JZC524297:JZC524298 JZC524301:JZC524312 JZC589833:JZC589834 JZC589837:JZC589848 JZC655369:JZC655370 JZC655373:JZC655384 JZC720905:JZC720906 JZC720909:JZC720920 JZC786441:JZC786442 JZC786445:JZC786456 JZC851977:JZC851978 JZC851981:JZC851992 JZC917513:JZC917514 JZC917517:JZC917528 JZC983049:JZC983050 JZC983053:JZC983064 KIY9:KIY10 KIY13:KIY19 KIY24:KIY25 KIY28:KIY34 KIY39:KIY40 KIY43:KIY49 KIY65545:KIY65546 KIY65549:KIY65560 KIY131081:KIY131082 KIY131085:KIY131096 KIY196617:KIY196618 KIY196621:KIY196632 KIY262153:KIY262154 KIY262157:KIY262168 KIY327689:KIY327690 KIY327693:KIY327704 KIY393225:KIY393226 KIY393229:KIY393240 KIY458761:KIY458762 KIY458765:KIY458776 KIY524297:KIY524298 KIY524301:KIY524312 KIY589833:KIY589834 KIY589837:KIY589848 KIY655369:KIY655370 KIY655373:KIY655384 KIY720905:KIY720906 KIY720909:KIY720920 KIY786441:KIY786442 KIY786445:KIY786456 KIY851977:KIY851978 KIY851981:KIY851992 KIY917513:KIY917514 KIY917517:KIY917528 KIY983049:KIY983050 KIY983053:KIY983064 KSU9:KSU10 KSU13:KSU19 KSU24:KSU25 KSU28:KSU34 KSU39:KSU40 KSU43:KSU49 KSU65545:KSU65546 KSU65549:KSU65560 KSU131081:KSU131082 KSU131085:KSU131096 KSU196617:KSU196618 KSU196621:KSU196632 KSU262153:KSU262154 KSU262157:KSU262168 KSU327689:KSU327690 KSU327693:KSU327704 KSU393225:KSU393226 KSU393229:KSU393240 KSU458761:KSU458762 KSU458765:KSU458776 KSU524297:KSU524298 KSU524301:KSU524312 KSU589833:KSU589834 KSU589837:KSU589848 KSU655369:KSU655370 KSU655373:KSU655384 KSU720905:KSU720906 KSU720909:KSU720920 KSU786441:KSU786442 KSU786445:KSU786456 KSU851977:KSU851978 KSU851981:KSU851992 KSU917513:KSU917514 KSU917517:KSU917528 KSU983049:KSU983050 KSU983053:KSU983064 LCQ9:LCQ10 LCQ13:LCQ19 LCQ24:LCQ25 LCQ28:LCQ34 LCQ39:LCQ40 LCQ43:LCQ49 LCQ65545:LCQ65546 LCQ65549:LCQ65560 LCQ131081:LCQ131082 LCQ131085:LCQ131096 LCQ196617:LCQ196618 LCQ196621:LCQ196632 LCQ262153:LCQ262154 LCQ262157:LCQ262168 LCQ327689:LCQ327690 LCQ327693:LCQ327704 LCQ393225:LCQ393226 LCQ393229:LCQ393240 LCQ458761:LCQ458762 LCQ458765:LCQ458776 LCQ524297:LCQ524298 LCQ524301:LCQ524312 LCQ589833:LCQ589834 LCQ589837:LCQ589848 LCQ655369:LCQ655370 LCQ655373:LCQ655384 LCQ720905:LCQ720906 LCQ720909:LCQ720920 LCQ786441:LCQ786442 LCQ786445:LCQ786456 LCQ851977:LCQ851978 LCQ851981:LCQ851992 LCQ917513:LCQ917514 LCQ917517:LCQ917528 LCQ983049:LCQ983050 LCQ983053:LCQ983064 LMM9:LMM10 LMM13:LMM19 LMM24:LMM25 LMM28:LMM34 LMM39:LMM40 LMM43:LMM49 LMM65545:LMM65546 LMM65549:LMM65560 LMM131081:LMM131082 LMM131085:LMM131096 LMM196617:LMM196618 LMM196621:LMM196632 LMM262153:LMM262154 LMM262157:LMM262168 LMM327689:LMM327690 LMM327693:LMM327704 LMM393225:LMM393226 LMM393229:LMM393240 LMM458761:LMM458762 LMM458765:LMM458776 LMM524297:LMM524298 LMM524301:LMM524312 LMM589833:LMM589834 LMM589837:LMM589848 LMM655369:LMM655370 LMM655373:LMM655384 LMM720905:LMM720906 LMM720909:LMM720920 LMM786441:LMM786442 LMM786445:LMM786456 LMM851977:LMM851978 LMM851981:LMM851992 LMM917513:LMM917514 LMM917517:LMM917528 LMM983049:LMM983050 LMM983053:LMM983064 LWI9:LWI10 LWI13:LWI19 LWI24:LWI25 LWI28:LWI34 LWI39:LWI40 LWI43:LWI49 LWI65545:LWI65546 LWI65549:LWI65560 LWI131081:LWI131082 LWI131085:LWI131096 LWI196617:LWI196618 LWI196621:LWI196632 LWI262153:LWI262154 LWI262157:LWI262168 LWI327689:LWI327690 LWI327693:LWI327704 LWI393225:LWI393226 LWI393229:LWI393240 LWI458761:LWI458762 LWI458765:LWI458776 LWI524297:LWI524298 LWI524301:LWI524312 LWI589833:LWI589834 LWI589837:LWI589848 LWI655369:LWI655370 LWI655373:LWI655384 LWI720905:LWI720906 LWI720909:LWI720920 LWI786441:LWI786442 LWI786445:LWI786456 LWI851977:LWI851978 LWI851981:LWI851992 LWI917513:LWI917514 LWI917517:LWI917528 LWI983049:LWI983050 LWI983053:LWI983064 MGE9:MGE10 MGE13:MGE19 MGE24:MGE25 MGE28:MGE34 MGE39:MGE40 MGE43:MGE49 MGE65545:MGE65546 MGE65549:MGE65560 MGE131081:MGE131082 MGE131085:MGE131096 MGE196617:MGE196618 MGE196621:MGE196632 MGE262153:MGE262154 MGE262157:MGE262168 MGE327689:MGE327690 MGE327693:MGE327704 MGE393225:MGE393226 MGE393229:MGE393240 MGE458761:MGE458762 MGE458765:MGE458776 MGE524297:MGE524298 MGE524301:MGE524312 MGE589833:MGE589834 MGE589837:MGE589848 MGE655369:MGE655370 MGE655373:MGE655384 MGE720905:MGE720906 MGE720909:MGE720920 MGE786441:MGE786442 MGE786445:MGE786456 MGE851977:MGE851978 MGE851981:MGE851992 MGE917513:MGE917514 MGE917517:MGE917528 MGE983049:MGE983050 MGE983053:MGE983064 MQA9:MQA10 MQA13:MQA19 MQA24:MQA25 MQA28:MQA34 MQA39:MQA40 MQA43:MQA49 MQA65545:MQA65546 MQA65549:MQA65560 MQA131081:MQA131082 MQA131085:MQA131096 MQA196617:MQA196618 MQA196621:MQA196632 MQA262153:MQA262154 MQA262157:MQA262168 MQA327689:MQA327690 MQA327693:MQA327704 MQA393225:MQA393226 MQA393229:MQA393240 MQA458761:MQA458762 MQA458765:MQA458776 MQA524297:MQA524298 MQA524301:MQA524312 MQA589833:MQA589834 MQA589837:MQA589848 MQA655369:MQA655370 MQA655373:MQA655384 MQA720905:MQA720906 MQA720909:MQA720920 MQA786441:MQA786442 MQA786445:MQA786456 MQA851977:MQA851978 MQA851981:MQA851992 MQA917513:MQA917514 MQA917517:MQA917528 MQA983049:MQA983050 MQA983053:MQA983064 MZW9:MZW10 MZW13:MZW19 MZW24:MZW25 MZW28:MZW34 MZW39:MZW40 MZW43:MZW49 MZW65545:MZW65546 MZW65549:MZW65560 MZW131081:MZW131082 MZW131085:MZW131096 MZW196617:MZW196618 MZW196621:MZW196632 MZW262153:MZW262154 MZW262157:MZW262168 MZW327689:MZW327690 MZW327693:MZW327704 MZW393225:MZW393226 MZW393229:MZW393240 MZW458761:MZW458762 MZW458765:MZW458776 MZW524297:MZW524298 MZW524301:MZW524312 MZW589833:MZW589834 MZW589837:MZW589848 MZW655369:MZW655370 MZW655373:MZW655384 MZW720905:MZW720906 MZW720909:MZW720920 MZW786441:MZW786442 MZW786445:MZW786456 MZW851977:MZW851978 MZW851981:MZW851992 MZW917513:MZW917514 MZW917517:MZW917528 MZW983049:MZW983050 MZW983053:MZW983064 NJS9:NJS10 NJS13:NJS19 NJS24:NJS25 NJS28:NJS34 NJS39:NJS40 NJS43:NJS49 NJS65545:NJS65546 NJS65549:NJS65560 NJS131081:NJS131082 NJS131085:NJS131096 NJS196617:NJS196618 NJS196621:NJS196632 NJS262153:NJS262154 NJS262157:NJS262168 NJS327689:NJS327690 NJS327693:NJS327704 NJS393225:NJS393226 NJS393229:NJS393240 NJS458761:NJS458762 NJS458765:NJS458776 NJS524297:NJS524298 NJS524301:NJS524312 NJS589833:NJS589834 NJS589837:NJS589848 NJS655369:NJS655370 NJS655373:NJS655384 NJS720905:NJS720906 NJS720909:NJS720920 NJS786441:NJS786442 NJS786445:NJS786456 NJS851977:NJS851978 NJS851981:NJS851992 NJS917513:NJS917514 NJS917517:NJS917528 NJS983049:NJS983050 NJS983053:NJS983064 NTO9:NTO10 NTO13:NTO19 NTO24:NTO25 NTO28:NTO34 NTO39:NTO40 NTO43:NTO49 NTO65545:NTO65546 NTO65549:NTO65560 NTO131081:NTO131082 NTO131085:NTO131096 NTO196617:NTO196618 NTO196621:NTO196632 NTO262153:NTO262154 NTO262157:NTO262168 NTO327689:NTO327690 NTO327693:NTO327704 NTO393225:NTO393226 NTO393229:NTO393240 NTO458761:NTO458762 NTO458765:NTO458776 NTO524297:NTO524298 NTO524301:NTO524312 NTO589833:NTO589834 NTO589837:NTO589848 NTO655369:NTO655370 NTO655373:NTO655384 NTO720905:NTO720906 NTO720909:NTO720920 NTO786441:NTO786442 NTO786445:NTO786456 NTO851977:NTO851978 NTO851981:NTO851992 NTO917513:NTO917514 NTO917517:NTO917528 NTO983049:NTO983050 NTO983053:NTO983064 ODK9:ODK10 ODK13:ODK19 ODK24:ODK25 ODK28:ODK34 ODK39:ODK40 ODK43:ODK49 ODK65545:ODK65546 ODK65549:ODK65560 ODK131081:ODK131082 ODK131085:ODK131096 ODK196617:ODK196618 ODK196621:ODK196632 ODK262153:ODK262154 ODK262157:ODK262168 ODK327689:ODK327690 ODK327693:ODK327704 ODK393225:ODK393226 ODK393229:ODK393240 ODK458761:ODK458762 ODK458765:ODK458776 ODK524297:ODK524298 ODK524301:ODK524312 ODK589833:ODK589834 ODK589837:ODK589848 ODK655369:ODK655370 ODK655373:ODK655384 ODK720905:ODK720906 ODK720909:ODK720920 ODK786441:ODK786442 ODK786445:ODK786456 ODK851977:ODK851978 ODK851981:ODK851992 ODK917513:ODK917514 ODK917517:ODK917528 ODK983049:ODK983050 ODK983053:ODK983064 ONG9:ONG10 ONG13:ONG19 ONG24:ONG25 ONG28:ONG34 ONG39:ONG40 ONG43:ONG49 ONG65545:ONG65546 ONG65549:ONG65560 ONG131081:ONG131082 ONG131085:ONG131096 ONG196617:ONG196618 ONG196621:ONG196632 ONG262153:ONG262154 ONG262157:ONG262168 ONG327689:ONG327690 ONG327693:ONG327704 ONG393225:ONG393226 ONG393229:ONG393240 ONG458761:ONG458762 ONG458765:ONG458776 ONG524297:ONG524298 ONG524301:ONG524312 ONG589833:ONG589834 ONG589837:ONG589848 ONG655369:ONG655370 ONG655373:ONG655384 ONG720905:ONG720906 ONG720909:ONG720920 ONG786441:ONG786442 ONG786445:ONG786456 ONG851977:ONG851978 ONG851981:ONG851992 ONG917513:ONG917514 ONG917517:ONG917528 ONG983049:ONG983050 ONG983053:ONG983064 OXC9:OXC10 OXC13:OXC19 OXC24:OXC25 OXC28:OXC34 OXC39:OXC40 OXC43:OXC49 OXC65545:OXC65546 OXC65549:OXC65560 OXC131081:OXC131082 OXC131085:OXC131096 OXC196617:OXC196618 OXC196621:OXC196632 OXC262153:OXC262154 OXC262157:OXC262168 OXC327689:OXC327690 OXC327693:OXC327704 OXC393225:OXC393226 OXC393229:OXC393240 OXC458761:OXC458762 OXC458765:OXC458776 OXC524297:OXC524298 OXC524301:OXC524312 OXC589833:OXC589834 OXC589837:OXC589848 OXC655369:OXC655370 OXC655373:OXC655384 OXC720905:OXC720906 OXC720909:OXC720920 OXC786441:OXC786442 OXC786445:OXC786456 OXC851977:OXC851978 OXC851981:OXC851992 OXC917513:OXC917514 OXC917517:OXC917528 OXC983049:OXC983050 OXC983053:OXC983064 PGY9:PGY10 PGY13:PGY19 PGY24:PGY25 PGY28:PGY34 PGY39:PGY40 PGY43:PGY49 PGY65545:PGY65546 PGY65549:PGY65560 PGY131081:PGY131082 PGY131085:PGY131096 PGY196617:PGY196618 PGY196621:PGY196632 PGY262153:PGY262154 PGY262157:PGY262168 PGY327689:PGY327690 PGY327693:PGY327704 PGY393225:PGY393226 PGY393229:PGY393240 PGY458761:PGY458762 PGY458765:PGY458776 PGY524297:PGY524298 PGY524301:PGY524312 PGY589833:PGY589834 PGY589837:PGY589848 PGY655369:PGY655370 PGY655373:PGY655384 PGY720905:PGY720906 PGY720909:PGY720920 PGY786441:PGY786442 PGY786445:PGY786456 PGY851977:PGY851978 PGY851981:PGY851992 PGY917513:PGY917514 PGY917517:PGY917528 PGY983049:PGY983050 PGY983053:PGY983064 PQU9:PQU10 PQU13:PQU19 PQU24:PQU25 PQU28:PQU34 PQU39:PQU40 PQU43:PQU49 PQU65545:PQU65546 PQU65549:PQU65560 PQU131081:PQU131082 PQU131085:PQU131096 PQU196617:PQU196618 PQU196621:PQU196632 PQU262153:PQU262154 PQU262157:PQU262168 PQU327689:PQU327690 PQU327693:PQU327704 PQU393225:PQU393226 PQU393229:PQU393240 PQU458761:PQU458762 PQU458765:PQU458776 PQU524297:PQU524298 PQU524301:PQU524312 PQU589833:PQU589834 PQU589837:PQU589848 PQU655369:PQU655370 PQU655373:PQU655384 PQU720905:PQU720906 PQU720909:PQU720920 PQU786441:PQU786442 PQU786445:PQU786456 PQU851977:PQU851978 PQU851981:PQU851992 PQU917513:PQU917514 PQU917517:PQU917528 PQU983049:PQU983050 PQU983053:PQU983064 QAQ9:QAQ10 QAQ13:QAQ19 QAQ24:QAQ25 QAQ28:QAQ34 QAQ39:QAQ40 QAQ43:QAQ49 QAQ65545:QAQ65546 QAQ65549:QAQ65560 QAQ131081:QAQ131082 QAQ131085:QAQ131096 QAQ196617:QAQ196618 QAQ196621:QAQ196632 QAQ262153:QAQ262154 QAQ262157:QAQ262168 QAQ327689:QAQ327690 QAQ327693:QAQ327704 QAQ393225:QAQ393226 QAQ393229:QAQ393240 QAQ458761:QAQ458762 QAQ458765:QAQ458776 QAQ524297:QAQ524298 QAQ524301:QAQ524312 QAQ589833:QAQ589834 QAQ589837:QAQ589848 QAQ655369:QAQ655370 QAQ655373:QAQ655384 QAQ720905:QAQ720906 QAQ720909:QAQ720920 QAQ786441:QAQ786442 QAQ786445:QAQ786456 QAQ851977:QAQ851978 QAQ851981:QAQ851992 QAQ917513:QAQ917514 QAQ917517:QAQ917528 QAQ983049:QAQ983050 QAQ983053:QAQ983064 QKM9:QKM10 QKM13:QKM19 QKM24:QKM25 QKM28:QKM34 QKM39:QKM40 QKM43:QKM49 QKM65545:QKM65546 QKM65549:QKM65560 QKM131081:QKM131082 QKM131085:QKM131096 QKM196617:QKM196618 QKM196621:QKM196632 QKM262153:QKM262154 QKM262157:QKM262168 QKM327689:QKM327690 QKM327693:QKM327704 QKM393225:QKM393226 QKM393229:QKM393240 QKM458761:QKM458762 QKM458765:QKM458776 QKM524297:QKM524298 QKM524301:QKM524312 QKM589833:QKM589834 QKM589837:QKM589848 QKM655369:QKM655370 QKM655373:QKM655384 QKM720905:QKM720906 QKM720909:QKM720920 QKM786441:QKM786442 QKM786445:QKM786456 QKM851977:QKM851978 QKM851981:QKM851992 QKM917513:QKM917514 QKM917517:QKM917528 QKM983049:QKM983050 QKM983053:QKM983064 QUI9:QUI10 QUI13:QUI19 QUI24:QUI25 QUI28:QUI34 QUI39:QUI40 QUI43:QUI49 QUI65545:QUI65546 QUI65549:QUI65560 QUI131081:QUI131082 QUI131085:QUI131096 QUI196617:QUI196618 QUI196621:QUI196632 QUI262153:QUI262154 QUI262157:QUI262168 QUI327689:QUI327690 QUI327693:QUI327704 QUI393225:QUI393226 QUI393229:QUI393240 QUI458761:QUI458762 QUI458765:QUI458776 QUI524297:QUI524298 QUI524301:QUI524312 QUI589833:QUI589834 QUI589837:QUI589848 QUI655369:QUI655370 QUI655373:QUI655384 QUI720905:QUI720906 QUI720909:QUI720920 QUI786441:QUI786442 QUI786445:QUI786456 QUI851977:QUI851978 QUI851981:QUI851992 QUI917513:QUI917514 QUI917517:QUI917528 QUI983049:QUI983050 QUI983053:QUI983064 REE9:REE10 REE13:REE19 REE24:REE25 REE28:REE34 REE39:REE40 REE43:REE49 REE65545:REE65546 REE65549:REE65560 REE131081:REE131082 REE131085:REE131096 REE196617:REE196618 REE196621:REE196632 REE262153:REE262154 REE262157:REE262168 REE327689:REE327690 REE327693:REE327704 REE393225:REE393226 REE393229:REE393240 REE458761:REE458762 REE458765:REE458776 REE524297:REE524298 REE524301:REE524312 REE589833:REE589834 REE589837:REE589848 REE655369:REE655370 REE655373:REE655384 REE720905:REE720906 REE720909:REE720920 REE786441:REE786442 REE786445:REE786456 REE851977:REE851978 REE851981:REE851992 REE917513:REE917514 REE917517:REE917528 REE983049:REE983050 REE983053:REE983064 ROA9:ROA10 ROA13:ROA19 ROA24:ROA25 ROA28:ROA34 ROA39:ROA40 ROA43:ROA49 ROA65545:ROA65546 ROA65549:ROA65560 ROA131081:ROA131082 ROA131085:ROA131096 ROA196617:ROA196618 ROA196621:ROA196632 ROA262153:ROA262154 ROA262157:ROA262168 ROA327689:ROA327690 ROA327693:ROA327704 ROA393225:ROA393226 ROA393229:ROA393240 ROA458761:ROA458762 ROA458765:ROA458776 ROA524297:ROA524298 ROA524301:ROA524312 ROA589833:ROA589834 ROA589837:ROA589848 ROA655369:ROA655370 ROA655373:ROA655384 ROA720905:ROA720906 ROA720909:ROA720920 ROA786441:ROA786442 ROA786445:ROA786456 ROA851977:ROA851978 ROA851981:ROA851992 ROA917513:ROA917514 ROA917517:ROA917528 ROA983049:ROA983050 ROA983053:ROA983064 RXW9:RXW10 RXW13:RXW19 RXW24:RXW25 RXW28:RXW34 RXW39:RXW40 RXW43:RXW49 RXW65545:RXW65546 RXW65549:RXW65560 RXW131081:RXW131082 RXW131085:RXW131096 RXW196617:RXW196618 RXW196621:RXW196632 RXW262153:RXW262154 RXW262157:RXW262168 RXW327689:RXW327690 RXW327693:RXW327704 RXW393225:RXW393226 RXW393229:RXW393240 RXW458761:RXW458762 RXW458765:RXW458776 RXW524297:RXW524298 RXW524301:RXW524312 RXW589833:RXW589834 RXW589837:RXW589848 RXW655369:RXW655370 RXW655373:RXW655384 RXW720905:RXW720906 RXW720909:RXW720920 RXW786441:RXW786442 RXW786445:RXW786456 RXW851977:RXW851978 RXW851981:RXW851992 RXW917513:RXW917514 RXW917517:RXW917528 RXW983049:RXW983050 RXW983053:RXW983064 SHS9:SHS10 SHS13:SHS19 SHS24:SHS25 SHS28:SHS34 SHS39:SHS40 SHS43:SHS49 SHS65545:SHS65546 SHS65549:SHS65560 SHS131081:SHS131082 SHS131085:SHS131096 SHS196617:SHS196618 SHS196621:SHS196632 SHS262153:SHS262154 SHS262157:SHS262168 SHS327689:SHS327690 SHS327693:SHS327704 SHS393225:SHS393226 SHS393229:SHS393240 SHS458761:SHS458762 SHS458765:SHS458776 SHS524297:SHS524298 SHS524301:SHS524312 SHS589833:SHS589834 SHS589837:SHS589848 SHS655369:SHS655370 SHS655373:SHS655384 SHS720905:SHS720906 SHS720909:SHS720920 SHS786441:SHS786442 SHS786445:SHS786456 SHS851977:SHS851978 SHS851981:SHS851992 SHS917513:SHS917514 SHS917517:SHS917528 SHS983049:SHS983050 SHS983053:SHS983064 SRO9:SRO10 SRO13:SRO19 SRO24:SRO25 SRO28:SRO34 SRO39:SRO40 SRO43:SRO49 SRO65545:SRO65546 SRO65549:SRO65560 SRO131081:SRO131082 SRO131085:SRO131096 SRO196617:SRO196618 SRO196621:SRO196632 SRO262153:SRO262154 SRO262157:SRO262168 SRO327689:SRO327690 SRO327693:SRO327704 SRO393225:SRO393226 SRO393229:SRO393240 SRO458761:SRO458762 SRO458765:SRO458776 SRO524297:SRO524298 SRO524301:SRO524312 SRO589833:SRO589834 SRO589837:SRO589848 SRO655369:SRO655370 SRO655373:SRO655384 SRO720905:SRO720906 SRO720909:SRO720920 SRO786441:SRO786442 SRO786445:SRO786456 SRO851977:SRO851978 SRO851981:SRO851992 SRO917513:SRO917514 SRO917517:SRO917528 SRO983049:SRO983050 SRO983053:SRO983064 TBK9:TBK10 TBK13:TBK19 TBK24:TBK25 TBK28:TBK34 TBK39:TBK40 TBK43:TBK49 TBK65545:TBK65546 TBK65549:TBK65560 TBK131081:TBK131082 TBK131085:TBK131096 TBK196617:TBK196618 TBK196621:TBK196632 TBK262153:TBK262154 TBK262157:TBK262168 TBK327689:TBK327690 TBK327693:TBK327704 TBK393225:TBK393226 TBK393229:TBK393240 TBK458761:TBK458762 TBK458765:TBK458776 TBK524297:TBK524298 TBK524301:TBK524312 TBK589833:TBK589834 TBK589837:TBK589848 TBK655369:TBK655370 TBK655373:TBK655384 TBK720905:TBK720906 TBK720909:TBK720920 TBK786441:TBK786442 TBK786445:TBK786456 TBK851977:TBK851978 TBK851981:TBK851992 TBK917513:TBK917514 TBK917517:TBK917528 TBK983049:TBK983050 TBK983053:TBK983064 TLG9:TLG10 TLG13:TLG19 TLG24:TLG25 TLG28:TLG34 TLG39:TLG40 TLG43:TLG49 TLG65545:TLG65546 TLG65549:TLG65560 TLG131081:TLG131082 TLG131085:TLG131096 TLG196617:TLG196618 TLG196621:TLG196632 TLG262153:TLG262154 TLG262157:TLG262168 TLG327689:TLG327690 TLG327693:TLG327704 TLG393225:TLG393226 TLG393229:TLG393240 TLG458761:TLG458762 TLG458765:TLG458776 TLG524297:TLG524298 TLG524301:TLG524312 TLG589833:TLG589834 TLG589837:TLG589848 TLG655369:TLG655370 TLG655373:TLG655384 TLG720905:TLG720906 TLG720909:TLG720920 TLG786441:TLG786442 TLG786445:TLG786456 TLG851977:TLG851978 TLG851981:TLG851992 TLG917513:TLG917514 TLG917517:TLG917528 TLG983049:TLG983050 TLG983053:TLG983064 TVC9:TVC10 TVC13:TVC19 TVC24:TVC25 TVC28:TVC34 TVC39:TVC40 TVC43:TVC49 TVC65545:TVC65546 TVC65549:TVC65560 TVC131081:TVC131082 TVC131085:TVC131096 TVC196617:TVC196618 TVC196621:TVC196632 TVC262153:TVC262154 TVC262157:TVC262168 TVC327689:TVC327690 TVC327693:TVC327704 TVC393225:TVC393226 TVC393229:TVC393240 TVC458761:TVC458762 TVC458765:TVC458776 TVC524297:TVC524298 TVC524301:TVC524312 TVC589833:TVC589834 TVC589837:TVC589848 TVC655369:TVC655370 TVC655373:TVC655384 TVC720905:TVC720906 TVC720909:TVC720920 TVC786441:TVC786442 TVC786445:TVC786456 TVC851977:TVC851978 TVC851981:TVC851992 TVC917513:TVC917514 TVC917517:TVC917528 TVC983049:TVC983050 TVC983053:TVC983064 UEY9:UEY10 UEY13:UEY19 UEY24:UEY25 UEY28:UEY34 UEY39:UEY40 UEY43:UEY49 UEY65545:UEY65546 UEY65549:UEY65560 UEY131081:UEY131082 UEY131085:UEY131096 UEY196617:UEY196618 UEY196621:UEY196632 UEY262153:UEY262154 UEY262157:UEY262168 UEY327689:UEY327690 UEY327693:UEY327704 UEY393225:UEY393226 UEY393229:UEY393240 UEY458761:UEY458762 UEY458765:UEY458776 UEY524297:UEY524298 UEY524301:UEY524312 UEY589833:UEY589834 UEY589837:UEY589848 UEY655369:UEY655370 UEY655373:UEY655384 UEY720905:UEY720906 UEY720909:UEY720920 UEY786441:UEY786442 UEY786445:UEY786456 UEY851977:UEY851978 UEY851981:UEY851992 UEY917513:UEY917514 UEY917517:UEY917528 UEY983049:UEY983050 UEY983053:UEY983064 UOU9:UOU10 UOU13:UOU19 UOU24:UOU25 UOU28:UOU34 UOU39:UOU40 UOU43:UOU49 UOU65545:UOU65546 UOU65549:UOU65560 UOU131081:UOU131082 UOU131085:UOU131096 UOU196617:UOU196618 UOU196621:UOU196632 UOU262153:UOU262154 UOU262157:UOU262168 UOU327689:UOU327690 UOU327693:UOU327704 UOU393225:UOU393226 UOU393229:UOU393240 UOU458761:UOU458762 UOU458765:UOU458776 UOU524297:UOU524298 UOU524301:UOU524312 UOU589833:UOU589834 UOU589837:UOU589848 UOU655369:UOU655370 UOU655373:UOU655384 UOU720905:UOU720906 UOU720909:UOU720920 UOU786441:UOU786442 UOU786445:UOU786456 UOU851977:UOU851978 UOU851981:UOU851992 UOU917513:UOU917514 UOU917517:UOU917528 UOU983049:UOU983050 UOU983053:UOU983064 UYQ9:UYQ10 UYQ13:UYQ19 UYQ24:UYQ25 UYQ28:UYQ34 UYQ39:UYQ40 UYQ43:UYQ49 UYQ65545:UYQ65546 UYQ65549:UYQ65560 UYQ131081:UYQ131082 UYQ131085:UYQ131096 UYQ196617:UYQ196618 UYQ196621:UYQ196632 UYQ262153:UYQ262154 UYQ262157:UYQ262168 UYQ327689:UYQ327690 UYQ327693:UYQ327704 UYQ393225:UYQ393226 UYQ393229:UYQ393240 UYQ458761:UYQ458762 UYQ458765:UYQ458776 UYQ524297:UYQ524298 UYQ524301:UYQ524312 UYQ589833:UYQ589834 UYQ589837:UYQ589848 UYQ655369:UYQ655370 UYQ655373:UYQ655384 UYQ720905:UYQ720906 UYQ720909:UYQ720920 UYQ786441:UYQ786442 UYQ786445:UYQ786456 UYQ851977:UYQ851978 UYQ851981:UYQ851992 UYQ917513:UYQ917514 UYQ917517:UYQ917528 UYQ983049:UYQ983050 UYQ983053:UYQ983064 VIM9:VIM10 VIM13:VIM19 VIM24:VIM25 VIM28:VIM34 VIM39:VIM40 VIM43:VIM49 VIM65545:VIM65546 VIM65549:VIM65560 VIM131081:VIM131082 VIM131085:VIM131096 VIM196617:VIM196618 VIM196621:VIM196632 VIM262153:VIM262154 VIM262157:VIM262168 VIM327689:VIM327690 VIM327693:VIM327704 VIM393225:VIM393226 VIM393229:VIM393240 VIM458761:VIM458762 VIM458765:VIM458776 VIM524297:VIM524298 VIM524301:VIM524312 VIM589833:VIM589834 VIM589837:VIM589848 VIM655369:VIM655370 VIM655373:VIM655384 VIM720905:VIM720906 VIM720909:VIM720920 VIM786441:VIM786442 VIM786445:VIM786456 VIM851977:VIM851978 VIM851981:VIM851992 VIM917513:VIM917514 VIM917517:VIM917528 VIM983049:VIM983050 VIM983053:VIM983064 VSI9:VSI10 VSI13:VSI19 VSI24:VSI25 VSI28:VSI34 VSI39:VSI40 VSI43:VSI49 VSI65545:VSI65546 VSI65549:VSI65560 VSI131081:VSI131082 VSI131085:VSI131096 VSI196617:VSI196618 VSI196621:VSI196632 VSI262153:VSI262154 VSI262157:VSI262168 VSI327689:VSI327690 VSI327693:VSI327704 VSI393225:VSI393226 VSI393229:VSI393240 VSI458761:VSI458762 VSI458765:VSI458776 VSI524297:VSI524298 VSI524301:VSI524312 VSI589833:VSI589834 VSI589837:VSI589848 VSI655369:VSI655370 VSI655373:VSI655384 VSI720905:VSI720906 VSI720909:VSI720920 VSI786441:VSI786442 VSI786445:VSI786456 VSI851977:VSI851978 VSI851981:VSI851992 VSI917513:VSI917514 VSI917517:VSI917528 VSI983049:VSI983050 VSI983053:VSI983064 WCE9:WCE10 WCE13:WCE19 WCE24:WCE25 WCE28:WCE34 WCE39:WCE40 WCE43:WCE49 WCE65545:WCE65546 WCE65549:WCE65560 WCE131081:WCE131082 WCE131085:WCE131096 WCE196617:WCE196618 WCE196621:WCE196632 WCE262153:WCE262154 WCE262157:WCE262168 WCE327689:WCE327690 WCE327693:WCE327704 WCE393225:WCE393226 WCE393229:WCE393240 WCE458761:WCE458762 WCE458765:WCE458776 WCE524297:WCE524298 WCE524301:WCE524312 WCE589833:WCE589834 WCE589837:WCE589848 WCE655369:WCE655370 WCE655373:WCE655384 WCE720905:WCE720906 WCE720909:WCE720920 WCE786441:WCE786442 WCE786445:WCE786456 WCE851977:WCE851978 WCE851981:WCE851992 WCE917513:WCE917514 WCE917517:WCE917528 WCE983049:WCE983050 WCE983053:WCE983064 WMA9:WMA10 WMA13:WMA19 WMA24:WMA25 WMA28:WMA34 WMA39:WMA40 WMA43:WMA49 WMA65545:WMA65546 WMA65549:WMA65560 WMA131081:WMA131082 WMA131085:WMA131096 WMA196617:WMA196618 WMA196621:WMA196632 WMA262153:WMA262154 WMA262157:WMA262168 WMA327689:WMA327690 WMA327693:WMA327704 WMA393225:WMA393226 WMA393229:WMA393240 WMA458761:WMA458762 WMA458765:WMA458776 WMA524297:WMA524298 WMA524301:WMA524312 WMA589833:WMA589834 WMA589837:WMA589848 WMA655369:WMA655370 WMA655373:WMA655384 WMA720905:WMA720906 WMA720909:WMA720920 WMA786441:WMA786442 WMA786445:WMA786456 WMA851977:WMA851978 WMA851981:WMA851992 WMA917513:WMA917514 WMA917517:WMA917528 WMA983049:WMA983050 WMA983053:WMA983064 WVW9:WVW10 WVW13:WVW19 WVW24:WVW25 WVW28:WVW34 WVW39:WVW40 WVW43:WVW49 WVW65545:WVW65546 WVW65549:WVW65560 WVW131081:WVW131082 WVW131085:WVW131096 WVW196617:WVW196618 WVW196621:WVW196632 WVW262153:WVW262154 WVW262157:WVW262168 WVW327689:WVW327690 WVW327693:WVW327704 WVW393225:WVW393226 WVW393229:WVW393240 WVW458761:WVW458762 WVW458765:WVW458776 WVW524297:WVW524298 WVW524301:WVW524312 WVW589833:WVW589834 WVW589837:WVW589848 WVW655369:WVW655370 WVW655373:WVW655384 WVW720905:WVW720906 WVW720909:WVW720920 WVW786441:WVW786442 WVW786445:WVW786456 WVW851977:WVW851978 WVW851981:WVW851992 WVW917513:WVW917514 WVW917517:WVW917528 WVW983049:WVW983050 WVW983053:WVW983064 N65545:O65546 N131081:O131082 N196617:O196618 N262153:O262154 N327689:O327690 N393225:O393226 N458761:O458762 N524297:O524298 N589833:O589834 N655369:O655370 N720905:O720906 N786441:O786442 N851977:O851978 N917513:O917514 N983049:O983050 JJ51:JK65536 TF51:TG65536 ADB51:ADC65536 AMX51:AMY65536 AWT51:AWU65536 BGP51:BGQ65536 BQL51:BQM65536 CAH51:CAI65536 CKD51:CKE65536 CTZ51:CUA65536 DDV51:DDW65536 DNR51:DNS65536 DXN51:DXO65536 EHJ51:EHK65536 ERF51:ERG65536 FBB51:FBC65536 FKX51:FKY65536 FUT51:FUU65536 GEP51:GEQ65536 GOL51:GOM65536 GYH51:GYI65536 HID51:HIE65536 HRZ51:HSA65536 IBV51:IBW65536 ILR51:ILS65536 IVN51:IVO65536 JFJ51:JFK65536 JPF51:JPG65536 JZB51:JZC65536 KIX51:KIY65536 KST51:KSU65536 LCP51:LCQ65536 LML51:LMM65536 LWH51:LWI65536 MGD51:MGE65536 MPZ51:MQA65536 MZV51:MZW65536 NJR51:NJS65536 NTN51:NTO65536 ODJ51:ODK65536 ONF51:ONG65536 OXB51:OXC65536 PGX51:PGY65536 PQT51:PQU65536 QAP51:QAQ65536 QKL51:QKM65536 QUH51:QUI65536 RED51:REE65536 RNZ51:ROA65536 RXV51:RXW65536 SHR51:SHS65536 SRN51:SRO65536 TBJ51:TBK65536 TLF51:TLG65536 TVB51:TVC65536 UEX51:UEY65536 UOT51:UOU65536 UYP51:UYQ65536 VIL51:VIM65536 VSH51:VSI65536 WCD51:WCE65536 WLZ51:WMA65536 WVV51:WVW65536 JJ65563:JK131072 TF65563:TG131072 ADB65563:ADC131072 AMX65563:AMY131072 AWT65563:AWU131072 BGP65563:BGQ131072 BQL65563:BQM131072 CAH65563:CAI131072 CKD65563:CKE131072 CTZ65563:CUA131072 DDV65563:DDW131072 DNR65563:DNS131072 DXN65563:DXO131072 EHJ65563:EHK131072 ERF65563:ERG131072 FBB65563:FBC131072 FKX65563:FKY131072 FUT65563:FUU131072 GEP65563:GEQ131072 GOL65563:GOM131072 GYH65563:GYI131072 HID65563:HIE131072 HRZ65563:HSA131072 IBV65563:IBW131072 ILR65563:ILS131072 IVN65563:IVO131072 JFJ65563:JFK131072 JPF65563:JPG131072 JZB65563:JZC131072 KIX65563:KIY131072 KST65563:KSU131072 LCP65563:LCQ131072 LML65563:LMM131072 LWH65563:LWI131072 MGD65563:MGE131072 MPZ65563:MQA131072 MZV65563:MZW131072 NJR65563:NJS131072 NTN65563:NTO131072 ODJ65563:ODK131072 ONF65563:ONG131072 OXB65563:OXC131072 PGX65563:PGY131072 PQT65563:PQU131072 QAP65563:QAQ131072 QKL65563:QKM131072 QUH65563:QUI131072 RED65563:REE131072 RNZ65563:ROA131072 RXV65563:RXW131072 SHR65563:SHS131072 SRN65563:SRO131072 TBJ65563:TBK131072 TLF65563:TLG131072 TVB65563:TVC131072 UEX65563:UEY131072 UOT65563:UOU131072 UYP65563:UYQ131072 VIL65563:VIM131072 VSH65563:VSI131072 WCD65563:WCE131072 WLZ65563:WMA131072 WVV65563:WVW131072 JJ131099:JK196608 TF131099:TG196608 ADB131099:ADC196608 AMX131099:AMY196608 AWT131099:AWU196608 BGP131099:BGQ196608 BQL131099:BQM196608 CAH131099:CAI196608 CKD131099:CKE196608 CTZ131099:CUA196608 DDV131099:DDW196608 DNR131099:DNS196608 DXN131099:DXO196608 EHJ131099:EHK196608 ERF131099:ERG196608 FBB131099:FBC196608 FKX131099:FKY196608 FUT131099:FUU196608 GEP131099:GEQ196608 GOL131099:GOM196608 GYH131099:GYI196608 HID131099:HIE196608 HRZ131099:HSA196608 IBV131099:IBW196608 ILR131099:ILS196608 IVN131099:IVO196608 JFJ131099:JFK196608 JPF131099:JPG196608 JZB131099:JZC196608 KIX131099:KIY196608 KST131099:KSU196608 LCP131099:LCQ196608 LML131099:LMM196608 LWH131099:LWI196608 MGD131099:MGE196608 MPZ131099:MQA196608 MZV131099:MZW196608 NJR131099:NJS196608 NTN131099:NTO196608 ODJ131099:ODK196608 ONF131099:ONG196608 OXB131099:OXC196608 PGX131099:PGY196608 PQT131099:PQU196608 QAP131099:QAQ196608 QKL131099:QKM196608 QUH131099:QUI196608 RED131099:REE196608 RNZ131099:ROA196608 RXV131099:RXW196608 SHR131099:SHS196608 SRN131099:SRO196608 TBJ131099:TBK196608 TLF131099:TLG196608 TVB131099:TVC196608 UEX131099:UEY196608 UOT131099:UOU196608 UYP131099:UYQ196608 VIL131099:VIM196608 VSH131099:VSI196608 WCD131099:WCE196608 WLZ131099:WMA196608 WVV131099:WVW196608 JJ196635:JK262144 TF196635:TG262144 ADB196635:ADC262144 AMX196635:AMY262144 AWT196635:AWU262144 BGP196635:BGQ262144 BQL196635:BQM262144 CAH196635:CAI262144 CKD196635:CKE262144 CTZ196635:CUA262144 DDV196635:DDW262144 DNR196635:DNS262144 DXN196635:DXO262144 EHJ196635:EHK262144 ERF196635:ERG262144 FBB196635:FBC262144 FKX196635:FKY262144 FUT196635:FUU262144 GEP196635:GEQ262144 GOL196635:GOM262144 GYH196635:GYI262144 HID196635:HIE262144 HRZ196635:HSA262144 IBV196635:IBW262144 ILR196635:ILS262144 IVN196635:IVO262144 JFJ196635:JFK262144 JPF196635:JPG262144 JZB196635:JZC262144 KIX196635:KIY262144 KST196635:KSU262144 LCP196635:LCQ262144 LML196635:LMM262144 LWH196635:LWI262144 MGD196635:MGE262144 MPZ196635:MQA262144 MZV196635:MZW262144 NJR196635:NJS262144 NTN196635:NTO262144 ODJ196635:ODK262144 ONF196635:ONG262144 OXB196635:OXC262144 PGX196635:PGY262144 PQT196635:PQU262144 QAP196635:QAQ262144 QKL196635:QKM262144 QUH196635:QUI262144 RED196635:REE262144 RNZ196635:ROA262144 RXV196635:RXW262144 SHR196635:SHS262144 SRN196635:SRO262144 TBJ196635:TBK262144 TLF196635:TLG262144 TVB196635:TVC262144 UEX196635:UEY262144 UOT196635:UOU262144 UYP196635:UYQ262144 VIL196635:VIM262144 VSH196635:VSI262144 WCD196635:WCE262144 WLZ196635:WMA262144 WVV196635:WVW262144 JJ262171:JK327680 TF262171:TG327680 ADB262171:ADC327680 AMX262171:AMY327680 AWT262171:AWU327680 BGP262171:BGQ327680 BQL262171:BQM327680 CAH262171:CAI327680 CKD262171:CKE327680 CTZ262171:CUA327680 DDV262171:DDW327680 DNR262171:DNS327680 DXN262171:DXO327680 EHJ262171:EHK327680 ERF262171:ERG327680 FBB262171:FBC327680 FKX262171:FKY327680 FUT262171:FUU327680 GEP262171:GEQ327680 GOL262171:GOM327680 GYH262171:GYI327680 HID262171:HIE327680 HRZ262171:HSA327680 IBV262171:IBW327680 ILR262171:ILS327680 IVN262171:IVO327680 JFJ262171:JFK327680 JPF262171:JPG327680 JZB262171:JZC327680 KIX262171:KIY327680 KST262171:KSU327680 LCP262171:LCQ327680 LML262171:LMM327680 LWH262171:LWI327680 MGD262171:MGE327680 MPZ262171:MQA327680 MZV262171:MZW327680 NJR262171:NJS327680 NTN262171:NTO327680 ODJ262171:ODK327680 ONF262171:ONG327680 OXB262171:OXC327680 PGX262171:PGY327680 PQT262171:PQU327680 QAP262171:QAQ327680 QKL262171:QKM327680 QUH262171:QUI327680 RED262171:REE327680 RNZ262171:ROA327680 RXV262171:RXW327680 SHR262171:SHS327680 SRN262171:SRO327680 TBJ262171:TBK327680 TLF262171:TLG327680 TVB262171:TVC327680 UEX262171:UEY327680 UOT262171:UOU327680 UYP262171:UYQ327680 VIL262171:VIM327680 VSH262171:VSI327680 WCD262171:WCE327680 WLZ262171:WMA327680 WVV262171:WVW327680 JJ327707:JK393216 TF327707:TG393216 ADB327707:ADC393216 AMX327707:AMY393216 AWT327707:AWU393216 BGP327707:BGQ393216 BQL327707:BQM393216 CAH327707:CAI393216 CKD327707:CKE393216 CTZ327707:CUA393216 DDV327707:DDW393216 DNR327707:DNS393216 DXN327707:DXO393216 EHJ327707:EHK393216 ERF327707:ERG393216 FBB327707:FBC393216 FKX327707:FKY393216 FUT327707:FUU393216 GEP327707:GEQ393216 GOL327707:GOM393216 GYH327707:GYI393216 HID327707:HIE393216 HRZ327707:HSA393216 IBV327707:IBW393216 ILR327707:ILS393216 IVN327707:IVO393216 JFJ327707:JFK393216 JPF327707:JPG393216 JZB327707:JZC393216 KIX327707:KIY393216 KST327707:KSU393216 LCP327707:LCQ393216 LML327707:LMM393216 LWH327707:LWI393216 MGD327707:MGE393216 MPZ327707:MQA393216 MZV327707:MZW393216 NJR327707:NJS393216 NTN327707:NTO393216 ODJ327707:ODK393216 ONF327707:ONG393216 OXB327707:OXC393216 PGX327707:PGY393216 PQT327707:PQU393216 QAP327707:QAQ393216 QKL327707:QKM393216 QUH327707:QUI393216 RED327707:REE393216 RNZ327707:ROA393216 RXV327707:RXW393216 SHR327707:SHS393216 SRN327707:SRO393216 TBJ327707:TBK393216 TLF327707:TLG393216 TVB327707:TVC393216 UEX327707:UEY393216 UOT327707:UOU393216 UYP327707:UYQ393216 VIL327707:VIM393216 VSH327707:VSI393216 WCD327707:WCE393216 WLZ327707:WMA393216 WVV327707:WVW393216 JJ393243:JK458752 TF393243:TG458752 ADB393243:ADC458752 AMX393243:AMY458752 AWT393243:AWU458752 BGP393243:BGQ458752 BQL393243:BQM458752 CAH393243:CAI458752 CKD393243:CKE458752 CTZ393243:CUA458752 DDV393243:DDW458752 DNR393243:DNS458752 DXN393243:DXO458752 EHJ393243:EHK458752 ERF393243:ERG458752 FBB393243:FBC458752 FKX393243:FKY458752 FUT393243:FUU458752 GEP393243:GEQ458752 GOL393243:GOM458752 GYH393243:GYI458752 HID393243:HIE458752 HRZ393243:HSA458752 IBV393243:IBW458752 ILR393243:ILS458752 IVN393243:IVO458752 JFJ393243:JFK458752 JPF393243:JPG458752 JZB393243:JZC458752 KIX393243:KIY458752 KST393243:KSU458752 LCP393243:LCQ458752 LML393243:LMM458752 LWH393243:LWI458752 MGD393243:MGE458752 MPZ393243:MQA458752 MZV393243:MZW458752 NJR393243:NJS458752 NTN393243:NTO458752 ODJ393243:ODK458752 ONF393243:ONG458752 OXB393243:OXC458752 PGX393243:PGY458752 PQT393243:PQU458752 QAP393243:QAQ458752 QKL393243:QKM458752 QUH393243:QUI458752 RED393243:REE458752 RNZ393243:ROA458752 RXV393243:RXW458752 SHR393243:SHS458752 SRN393243:SRO458752 TBJ393243:TBK458752 TLF393243:TLG458752 TVB393243:TVC458752 UEX393243:UEY458752 UOT393243:UOU458752 UYP393243:UYQ458752 VIL393243:VIM458752 VSH393243:VSI458752 WCD393243:WCE458752 WLZ393243:WMA458752 WVV393243:WVW458752 JJ458779:JK524288 TF458779:TG524288 ADB458779:ADC524288 AMX458779:AMY524288 AWT458779:AWU524288 BGP458779:BGQ524288 BQL458779:BQM524288 CAH458779:CAI524288 CKD458779:CKE524288 CTZ458779:CUA524288 DDV458779:DDW524288 DNR458779:DNS524288 DXN458779:DXO524288 EHJ458779:EHK524288 ERF458779:ERG524288 FBB458779:FBC524288 FKX458779:FKY524288 FUT458779:FUU524288 GEP458779:GEQ524288 GOL458779:GOM524288 GYH458779:GYI524288 HID458779:HIE524288 HRZ458779:HSA524288 IBV458779:IBW524288 ILR458779:ILS524288 IVN458779:IVO524288 JFJ458779:JFK524288 JPF458779:JPG524288 JZB458779:JZC524288 KIX458779:KIY524288 KST458779:KSU524288 LCP458779:LCQ524288 LML458779:LMM524288 LWH458779:LWI524288 MGD458779:MGE524288 MPZ458779:MQA524288 MZV458779:MZW524288 NJR458779:NJS524288 NTN458779:NTO524288 ODJ458779:ODK524288 ONF458779:ONG524288 OXB458779:OXC524288 PGX458779:PGY524288 PQT458779:PQU524288 QAP458779:QAQ524288 QKL458779:QKM524288 QUH458779:QUI524288 RED458779:REE524288 RNZ458779:ROA524288 RXV458779:RXW524288 SHR458779:SHS524288 SRN458779:SRO524288 TBJ458779:TBK524288 TLF458779:TLG524288 TVB458779:TVC524288 UEX458779:UEY524288 UOT458779:UOU524288 UYP458779:UYQ524288 VIL458779:VIM524288 VSH458779:VSI524288 WCD458779:WCE524288 WLZ458779:WMA524288 WVV458779:WVW524288 JJ524315:JK589824 TF524315:TG589824 ADB524315:ADC589824 AMX524315:AMY589824 AWT524315:AWU589824 BGP524315:BGQ589824 BQL524315:BQM589824 CAH524315:CAI589824 CKD524315:CKE589824 CTZ524315:CUA589824 DDV524315:DDW589824 DNR524315:DNS589824 DXN524315:DXO589824 EHJ524315:EHK589824 ERF524315:ERG589824 FBB524315:FBC589824 FKX524315:FKY589824 FUT524315:FUU589824 GEP524315:GEQ589824 GOL524315:GOM589824 GYH524315:GYI589824 HID524315:HIE589824 HRZ524315:HSA589824 IBV524315:IBW589824 ILR524315:ILS589824 IVN524315:IVO589824 JFJ524315:JFK589824 JPF524315:JPG589824 JZB524315:JZC589824 KIX524315:KIY589824 KST524315:KSU589824 LCP524315:LCQ589824 LML524315:LMM589824 LWH524315:LWI589824 MGD524315:MGE589824 MPZ524315:MQA589824 MZV524315:MZW589824 NJR524315:NJS589824 NTN524315:NTO589824 ODJ524315:ODK589824 ONF524315:ONG589824 OXB524315:OXC589824 PGX524315:PGY589824 PQT524315:PQU589824 QAP524315:QAQ589824 QKL524315:QKM589824 QUH524315:QUI589824 RED524315:REE589824 RNZ524315:ROA589824 RXV524315:RXW589824 SHR524315:SHS589824 SRN524315:SRO589824 TBJ524315:TBK589824 TLF524315:TLG589824 TVB524315:TVC589824 UEX524315:UEY589824 UOT524315:UOU589824 UYP524315:UYQ589824 VIL524315:VIM589824 VSH524315:VSI589824 WCD524315:WCE589824 WLZ524315:WMA589824 WVV524315:WVW589824 JJ589851:JK655360 TF589851:TG655360 ADB589851:ADC655360 AMX589851:AMY655360 AWT589851:AWU655360 BGP589851:BGQ655360 BQL589851:BQM655360 CAH589851:CAI655360 CKD589851:CKE655360 CTZ589851:CUA655360 DDV589851:DDW655360 DNR589851:DNS655360 DXN589851:DXO655360 EHJ589851:EHK655360 ERF589851:ERG655360 FBB589851:FBC655360 FKX589851:FKY655360 FUT589851:FUU655360 GEP589851:GEQ655360 GOL589851:GOM655360 GYH589851:GYI655360 HID589851:HIE655360 HRZ589851:HSA655360 IBV589851:IBW655360 ILR589851:ILS655360 IVN589851:IVO655360 JFJ589851:JFK655360 JPF589851:JPG655360 JZB589851:JZC655360 KIX589851:KIY655360 KST589851:KSU655360 LCP589851:LCQ655360 LML589851:LMM655360 LWH589851:LWI655360 MGD589851:MGE655360 MPZ589851:MQA655360 MZV589851:MZW655360 NJR589851:NJS655360 NTN589851:NTO655360 ODJ589851:ODK655360 ONF589851:ONG655360 OXB589851:OXC655360 PGX589851:PGY655360 PQT589851:PQU655360 QAP589851:QAQ655360 QKL589851:QKM655360 QUH589851:QUI655360 RED589851:REE655360 RNZ589851:ROA655360 RXV589851:RXW655360 SHR589851:SHS655360 SRN589851:SRO655360 TBJ589851:TBK655360 TLF589851:TLG655360 TVB589851:TVC655360 UEX589851:UEY655360 UOT589851:UOU655360 UYP589851:UYQ655360 VIL589851:VIM655360 VSH589851:VSI655360 WCD589851:WCE655360 WLZ589851:WMA655360 WVV589851:WVW655360 JJ655387:JK720896 TF655387:TG720896 ADB655387:ADC720896 AMX655387:AMY720896 AWT655387:AWU720896 BGP655387:BGQ720896 BQL655387:BQM720896 CAH655387:CAI720896 CKD655387:CKE720896 CTZ655387:CUA720896 DDV655387:DDW720896 DNR655387:DNS720896 DXN655387:DXO720896 EHJ655387:EHK720896 ERF655387:ERG720896 FBB655387:FBC720896 FKX655387:FKY720896 FUT655387:FUU720896 GEP655387:GEQ720896 GOL655387:GOM720896 GYH655387:GYI720896 HID655387:HIE720896 HRZ655387:HSA720896 IBV655387:IBW720896 ILR655387:ILS720896 IVN655387:IVO720896 JFJ655387:JFK720896 JPF655387:JPG720896 JZB655387:JZC720896 KIX655387:KIY720896 KST655387:KSU720896 LCP655387:LCQ720896 LML655387:LMM720896 LWH655387:LWI720896 MGD655387:MGE720896 MPZ655387:MQA720896 MZV655387:MZW720896 NJR655387:NJS720896 NTN655387:NTO720896 ODJ655387:ODK720896 ONF655387:ONG720896 OXB655387:OXC720896 PGX655387:PGY720896 PQT655387:PQU720896 QAP655387:QAQ720896 QKL655387:QKM720896 QUH655387:QUI720896 RED655387:REE720896 RNZ655387:ROA720896 RXV655387:RXW720896 SHR655387:SHS720896 SRN655387:SRO720896 TBJ655387:TBK720896 TLF655387:TLG720896 TVB655387:TVC720896 UEX655387:UEY720896 UOT655387:UOU720896 UYP655387:UYQ720896 VIL655387:VIM720896 VSH655387:VSI720896 WCD655387:WCE720896 WLZ655387:WMA720896 WVV655387:WVW720896 JJ720923:JK786432 TF720923:TG786432 ADB720923:ADC786432 AMX720923:AMY786432 AWT720923:AWU786432 BGP720923:BGQ786432 BQL720923:BQM786432 CAH720923:CAI786432 CKD720923:CKE786432 CTZ720923:CUA786432 DDV720923:DDW786432 DNR720923:DNS786432 DXN720923:DXO786432 EHJ720923:EHK786432 ERF720923:ERG786432 FBB720923:FBC786432 FKX720923:FKY786432 FUT720923:FUU786432 GEP720923:GEQ786432 GOL720923:GOM786432 GYH720923:GYI786432 HID720923:HIE786432 HRZ720923:HSA786432 IBV720923:IBW786432 ILR720923:ILS786432 IVN720923:IVO786432 JFJ720923:JFK786432 JPF720923:JPG786432 JZB720923:JZC786432 KIX720923:KIY786432 KST720923:KSU786432 LCP720923:LCQ786432 LML720923:LMM786432 LWH720923:LWI786432 MGD720923:MGE786432 MPZ720923:MQA786432 MZV720923:MZW786432 NJR720923:NJS786432 NTN720923:NTO786432 ODJ720923:ODK786432 ONF720923:ONG786432 OXB720923:OXC786432 PGX720923:PGY786432 PQT720923:PQU786432 QAP720923:QAQ786432 QKL720923:QKM786432 QUH720923:QUI786432 RED720923:REE786432 RNZ720923:ROA786432 RXV720923:RXW786432 SHR720923:SHS786432 SRN720923:SRO786432 TBJ720923:TBK786432 TLF720923:TLG786432 TVB720923:TVC786432 UEX720923:UEY786432 UOT720923:UOU786432 UYP720923:UYQ786432 VIL720923:VIM786432 VSH720923:VSI786432 WCD720923:WCE786432 WLZ720923:WMA786432 WVV720923:WVW786432 JJ786459:JK851968 TF786459:TG851968 ADB786459:ADC851968 AMX786459:AMY851968 AWT786459:AWU851968 BGP786459:BGQ851968 BQL786459:BQM851968 CAH786459:CAI851968 CKD786459:CKE851968 CTZ786459:CUA851968 DDV786459:DDW851968 DNR786459:DNS851968 DXN786459:DXO851968 EHJ786459:EHK851968 ERF786459:ERG851968 FBB786459:FBC851968 FKX786459:FKY851968 FUT786459:FUU851968 GEP786459:GEQ851968 GOL786459:GOM851968 GYH786459:GYI851968 HID786459:HIE851968 HRZ786459:HSA851968 IBV786459:IBW851968 ILR786459:ILS851968 IVN786459:IVO851968 JFJ786459:JFK851968 JPF786459:JPG851968 JZB786459:JZC851968 KIX786459:KIY851968 KST786459:KSU851968 LCP786459:LCQ851968 LML786459:LMM851968 LWH786459:LWI851968 MGD786459:MGE851968 MPZ786459:MQA851968 MZV786459:MZW851968 NJR786459:NJS851968 NTN786459:NTO851968 ODJ786459:ODK851968 ONF786459:ONG851968 OXB786459:OXC851968 PGX786459:PGY851968 PQT786459:PQU851968 QAP786459:QAQ851968 QKL786459:QKM851968 QUH786459:QUI851968 RED786459:REE851968 RNZ786459:ROA851968 RXV786459:RXW851968 SHR786459:SHS851968 SRN786459:SRO851968 TBJ786459:TBK851968 TLF786459:TLG851968 TVB786459:TVC851968 UEX786459:UEY851968 UOT786459:UOU851968 UYP786459:UYQ851968 VIL786459:VIM851968 VSH786459:VSI851968 WCD786459:WCE851968 WLZ786459:WMA851968 WVV786459:WVW851968 JJ851995:JK917504 TF851995:TG917504 ADB851995:ADC917504 AMX851995:AMY917504 AWT851995:AWU917504 BGP851995:BGQ917504 BQL851995:BQM917504 CAH851995:CAI917504 CKD851995:CKE917504 CTZ851995:CUA917504 DDV851995:DDW917504 DNR851995:DNS917504 DXN851995:DXO917504 EHJ851995:EHK917504 ERF851995:ERG917504 FBB851995:FBC917504 FKX851995:FKY917504 FUT851995:FUU917504 GEP851995:GEQ917504 GOL851995:GOM917504 GYH851995:GYI917504 HID851995:HIE917504 HRZ851995:HSA917504 IBV851995:IBW917504 ILR851995:ILS917504 IVN851995:IVO917504 JFJ851995:JFK917504 JPF851995:JPG917504 JZB851995:JZC917504 KIX851995:KIY917504 KST851995:KSU917504 LCP851995:LCQ917504 LML851995:LMM917504 LWH851995:LWI917504 MGD851995:MGE917504 MPZ851995:MQA917504 MZV851995:MZW917504 NJR851995:NJS917504 NTN851995:NTO917504 ODJ851995:ODK917504 ONF851995:ONG917504 OXB851995:OXC917504 PGX851995:PGY917504 PQT851995:PQU917504 QAP851995:QAQ917504 QKL851995:QKM917504 QUH851995:QUI917504 RED851995:REE917504 RNZ851995:ROA917504 RXV851995:RXW917504 SHR851995:SHS917504 SRN851995:SRO917504 TBJ851995:TBK917504 TLF851995:TLG917504 TVB851995:TVC917504 UEX851995:UEY917504 UOT851995:UOU917504 UYP851995:UYQ917504 VIL851995:VIM917504 VSH851995:VSI917504 WCD851995:WCE917504 WLZ851995:WMA917504 WVV851995:WVW917504 JJ917531:JK983040 TF917531:TG983040 ADB917531:ADC983040 AMX917531:AMY983040 AWT917531:AWU983040 BGP917531:BGQ983040 BQL917531:BQM983040 CAH917531:CAI983040 CKD917531:CKE983040 CTZ917531:CUA983040 DDV917531:DDW983040 DNR917531:DNS983040 DXN917531:DXO983040 EHJ917531:EHK983040 ERF917531:ERG983040 FBB917531:FBC983040 FKX917531:FKY983040 FUT917531:FUU983040 GEP917531:GEQ983040 GOL917531:GOM983040 GYH917531:GYI983040 HID917531:HIE983040 HRZ917531:HSA983040 IBV917531:IBW983040 ILR917531:ILS983040 IVN917531:IVO983040 JFJ917531:JFK983040 JPF917531:JPG983040 JZB917531:JZC983040 KIX917531:KIY983040 KST917531:KSU983040 LCP917531:LCQ983040 LML917531:LMM983040 LWH917531:LWI983040 MGD917531:MGE983040 MPZ917531:MQA983040 MZV917531:MZW983040 NJR917531:NJS983040 NTN917531:NTO983040 ODJ917531:ODK983040 ONF917531:ONG983040 OXB917531:OXC983040 PGX917531:PGY983040 PQT917531:PQU983040 QAP917531:QAQ983040 QKL917531:QKM983040 QUH917531:QUI983040 RED917531:REE983040 RNZ917531:ROA983040 RXV917531:RXW983040 SHR917531:SHS983040 SRN917531:SRO983040 TBJ917531:TBK983040 TLF917531:TLG983040 TVB917531:TVC983040 UEX917531:UEY983040 UOT917531:UOU983040 UYP917531:UYQ983040 VIL917531:VIM983040 VSH917531:VSI983040 WCD917531:WCE983040 WLZ917531:WMA983040 WVV917531:WVW983040 JJ983067:JK1048576 TF983067:TG1048576 ADB983067:ADC1048576 AMX983067:AMY1048576 AWT983067:AWU1048576 BGP983067:BGQ1048576 BQL983067:BQM1048576 CAH983067:CAI1048576 CKD983067:CKE1048576 CTZ983067:CUA1048576 DDV983067:DDW1048576 DNR983067:DNS1048576 DXN983067:DXO1048576 EHJ983067:EHK1048576 ERF983067:ERG1048576 FBB983067:FBC1048576 FKX983067:FKY1048576 FUT983067:FUU1048576 GEP983067:GEQ1048576 GOL983067:GOM1048576 GYH983067:GYI1048576 HID983067:HIE1048576 HRZ983067:HSA1048576 IBV983067:IBW1048576 ILR983067:ILS1048576 IVN983067:IVO1048576 JFJ983067:JFK1048576 JPF983067:JPG1048576 JZB983067:JZC1048576 KIX983067:KIY1048576 KST983067:KSU1048576 LCP983067:LCQ1048576 LML983067:LMM1048576 LWH983067:LWI1048576 MGD983067:MGE1048576 MPZ983067:MQA1048576 MZV983067:MZW1048576 NJR983067:NJS1048576 NTN983067:NTO1048576 ODJ983067:ODK1048576 ONF983067:ONG1048576 OXB983067:OXC1048576 PGX983067:PGY1048576 PQT983067:PQU1048576 QAP983067:QAQ1048576 QKL983067:QKM1048576 QUH983067:QUI1048576 RED983067:REE1048576 RNZ983067:ROA1048576 RXV983067:RXW1048576 SHR983067:SHS1048576 SRN983067:SRO1048576 TBJ983067:TBK1048576 TLF983067:TLG1048576 TVB983067:TVC1048576 UEX983067:UEY1048576 UOT983067:UOU1048576 UYP983067:UYQ1048576 VIL983067:VIM1048576 VSH983067:VSI1048576 WCD983067:WCE1048576 WLZ983067:WMA1048576 WVV983067:WVW1048576 M51:O65536 M65563:O131072 M131099:O196608 M196635:O262144 M262171:O327680 M327707:O393216 M393243:O458752 M458779:O524288 M524315:O589824 M589851:O655360 M655387:O720896 M720923:O786432 M786459:O851968 M851995:O917504 M917531:O983040 M983067:O1048576 N65549:O65560 N262157:O262168 N458765:O458776 N655373:O655384 N851981:O851992 N131085:O131096 N327693:O327704 N524301:O524312 N720909:O720920 N917517:O917528 N196621:O196632 N393229:O393240 N589837:O589848 N786445:O786456 N983053:O983064">
      <formula1>"已完成,整改中,未开展整改"</formula1>
    </dataValidation>
    <dataValidation type="list" allowBlank="1" showInputMessage="1" showErrorMessage="1" sqref="G2 JE2 TA2 ACW2 AMS2 AWO2 BGK2 BQG2 CAC2 CJY2 CTU2 DDQ2 DNM2 DXI2 EHE2 ERA2 FAW2 FKS2 FUO2 GEK2 GOG2 GYC2 HHY2 HRU2 IBQ2 ILM2 IVI2 JFE2 JPA2 JYW2 KIS2 KSO2 LCK2 LMG2 LWC2 MFY2 MPU2 MZQ2 NJM2 NTI2 ODE2 ONA2 OWW2 PGS2 PQO2 QAK2 QKG2 QUC2 RDY2 RNU2 RXQ2 SHM2 SRI2 TBE2 TLA2 TUW2 UES2 UOO2 UYK2 VIG2 VSC2 WBY2 WLU2 WVQ2 G65538 JE65538 TA65538 ACW65538 AMS65538 AWO65538 BGK65538 BQG65538 CAC65538 CJY65538 CTU65538 DDQ65538 DNM65538 DXI65538 EHE65538 ERA65538 FAW65538 FKS65538 FUO65538 GEK65538 GOG65538 GYC65538 HHY65538 HRU65538 IBQ65538 ILM65538 IVI65538 JFE65538 JPA65538 JYW65538 KIS65538 KSO65538 LCK65538 LMG65538 LWC65538 MFY65538 MPU65538 MZQ65538 NJM65538 NTI65538 ODE65538 ONA65538 OWW65538 PGS65538 PQO65538 QAK65538 QKG65538 QUC65538 RDY65538 RNU65538 RXQ65538 SHM65538 SRI65538 TBE65538 TLA65538 TUW65538 UES65538 UOO65538 UYK65538 VIG65538 VSC65538 WBY65538 WLU65538 WVQ65538 G131074 JE131074 TA131074 ACW131074 AMS131074 AWO131074 BGK131074 BQG131074 CAC131074 CJY131074 CTU131074 DDQ131074 DNM131074 DXI131074 EHE131074 ERA131074 FAW131074 FKS131074 FUO131074 GEK131074 GOG131074 GYC131074 HHY131074 HRU131074 IBQ131074 ILM131074 IVI131074 JFE131074 JPA131074 JYW131074 KIS131074 KSO131074 LCK131074 LMG131074 LWC131074 MFY131074 MPU131074 MZQ131074 NJM131074 NTI131074 ODE131074 ONA131074 OWW131074 PGS131074 PQO131074 QAK131074 QKG131074 QUC131074 RDY131074 RNU131074 RXQ131074 SHM131074 SRI131074 TBE131074 TLA131074 TUW131074 UES131074 UOO131074 UYK131074 VIG131074 VSC131074 WBY131074 WLU131074 WVQ131074 G196610 JE196610 TA196610 ACW196610 AMS196610 AWO196610 BGK196610 BQG196610 CAC196610 CJY196610 CTU196610 DDQ196610 DNM196610 DXI196610 EHE196610 ERA196610 FAW196610 FKS196610 FUO196610 GEK196610 GOG196610 GYC196610 HHY196610 HRU196610 IBQ196610 ILM196610 IVI196610 JFE196610 JPA196610 JYW196610 KIS196610 KSO196610 LCK196610 LMG196610 LWC196610 MFY196610 MPU196610 MZQ196610 NJM196610 NTI196610 ODE196610 ONA196610 OWW196610 PGS196610 PQO196610 QAK196610 QKG196610 QUC196610 RDY196610 RNU196610 RXQ196610 SHM196610 SRI196610 TBE196610 TLA196610 TUW196610 UES196610 UOO196610 UYK196610 VIG196610 VSC196610 WBY196610 WLU196610 WVQ196610 G262146 JE262146 TA262146 ACW262146 AMS262146 AWO262146 BGK262146 BQG262146 CAC262146 CJY262146 CTU262146 DDQ262146 DNM262146 DXI262146 EHE262146 ERA262146 FAW262146 FKS262146 FUO262146 GEK262146 GOG262146 GYC262146 HHY262146 HRU262146 IBQ262146 ILM262146 IVI262146 JFE262146 JPA262146 JYW262146 KIS262146 KSO262146 LCK262146 LMG262146 LWC262146 MFY262146 MPU262146 MZQ262146 NJM262146 NTI262146 ODE262146 ONA262146 OWW262146 PGS262146 PQO262146 QAK262146 QKG262146 QUC262146 RDY262146 RNU262146 RXQ262146 SHM262146 SRI262146 TBE262146 TLA262146 TUW262146 UES262146 UOO262146 UYK262146 VIG262146 VSC262146 WBY262146 WLU262146 WVQ262146 G327682 JE327682 TA327682 ACW327682 AMS327682 AWO327682 BGK327682 BQG327682 CAC327682 CJY327682 CTU327682 DDQ327682 DNM327682 DXI327682 EHE327682 ERA327682 FAW327682 FKS327682 FUO327682 GEK327682 GOG327682 GYC327682 HHY327682 HRU327682 IBQ327682 ILM327682 IVI327682 JFE327682 JPA327682 JYW327682 KIS327682 KSO327682 LCK327682 LMG327682 LWC327682 MFY327682 MPU327682 MZQ327682 NJM327682 NTI327682 ODE327682 ONA327682 OWW327682 PGS327682 PQO327682 QAK327682 QKG327682 QUC327682 RDY327682 RNU327682 RXQ327682 SHM327682 SRI327682 TBE327682 TLA327682 TUW327682 UES327682 UOO327682 UYK327682 VIG327682 VSC327682 WBY327682 WLU327682 WVQ327682 G393218 JE393218 TA393218 ACW393218 AMS393218 AWO393218 BGK393218 BQG393218 CAC393218 CJY393218 CTU393218 DDQ393218 DNM393218 DXI393218 EHE393218 ERA393218 FAW393218 FKS393218 FUO393218 GEK393218 GOG393218 GYC393218 HHY393218 HRU393218 IBQ393218 ILM393218 IVI393218 JFE393218 JPA393218 JYW393218 KIS393218 KSO393218 LCK393218 LMG393218 LWC393218 MFY393218 MPU393218 MZQ393218 NJM393218 NTI393218 ODE393218 ONA393218 OWW393218 PGS393218 PQO393218 QAK393218 QKG393218 QUC393218 RDY393218 RNU393218 RXQ393218 SHM393218 SRI393218 TBE393218 TLA393218 TUW393218 UES393218 UOO393218 UYK393218 VIG393218 VSC393218 WBY393218 WLU393218 WVQ393218 G458754 JE458754 TA458754 ACW458754 AMS458754 AWO458754 BGK458754 BQG458754 CAC458754 CJY458754 CTU458754 DDQ458754 DNM458754 DXI458754 EHE458754 ERA458754 FAW458754 FKS458754 FUO458754 GEK458754 GOG458754 GYC458754 HHY458754 HRU458754 IBQ458754 ILM458754 IVI458754 JFE458754 JPA458754 JYW458754 KIS458754 KSO458754 LCK458754 LMG458754 LWC458754 MFY458754 MPU458754 MZQ458754 NJM458754 NTI458754 ODE458754 ONA458754 OWW458754 PGS458754 PQO458754 QAK458754 QKG458754 QUC458754 RDY458754 RNU458754 RXQ458754 SHM458754 SRI458754 TBE458754 TLA458754 TUW458754 UES458754 UOO458754 UYK458754 VIG458754 VSC458754 WBY458754 WLU458754 WVQ458754 G524290 JE524290 TA524290 ACW524290 AMS524290 AWO524290 BGK524290 BQG524290 CAC524290 CJY524290 CTU524290 DDQ524290 DNM524290 DXI524290 EHE524290 ERA524290 FAW524290 FKS524290 FUO524290 GEK524290 GOG524290 GYC524290 HHY524290 HRU524290 IBQ524290 ILM524290 IVI524290 JFE524290 JPA524290 JYW524290 KIS524290 KSO524290 LCK524290 LMG524290 LWC524290 MFY524290 MPU524290 MZQ524290 NJM524290 NTI524290 ODE524290 ONA524290 OWW524290 PGS524290 PQO524290 QAK524290 QKG524290 QUC524290 RDY524290 RNU524290 RXQ524290 SHM524290 SRI524290 TBE524290 TLA524290 TUW524290 UES524290 UOO524290 UYK524290 VIG524290 VSC524290 WBY524290 WLU524290 WVQ524290 G589826 JE589826 TA589826 ACW589826 AMS589826 AWO589826 BGK589826 BQG589826 CAC589826 CJY589826 CTU589826 DDQ589826 DNM589826 DXI589826 EHE589826 ERA589826 FAW589826 FKS589826 FUO589826 GEK589826 GOG589826 GYC589826 HHY589826 HRU589826 IBQ589826 ILM589826 IVI589826 JFE589826 JPA589826 JYW589826 KIS589826 KSO589826 LCK589826 LMG589826 LWC589826 MFY589826 MPU589826 MZQ589826 NJM589826 NTI589826 ODE589826 ONA589826 OWW589826 PGS589826 PQO589826 QAK589826 QKG589826 QUC589826 RDY589826 RNU589826 RXQ589826 SHM589826 SRI589826 TBE589826 TLA589826 TUW589826 UES589826 UOO589826 UYK589826 VIG589826 VSC589826 WBY589826 WLU589826 WVQ589826 G655362 JE655362 TA655362 ACW655362 AMS655362 AWO655362 BGK655362 BQG655362 CAC655362 CJY655362 CTU655362 DDQ655362 DNM655362 DXI655362 EHE655362 ERA655362 FAW655362 FKS655362 FUO655362 GEK655362 GOG655362 GYC655362 HHY655362 HRU655362 IBQ655362 ILM655362 IVI655362 JFE655362 JPA655362 JYW655362 KIS655362 KSO655362 LCK655362 LMG655362 LWC655362 MFY655362 MPU655362 MZQ655362 NJM655362 NTI655362 ODE655362 ONA655362 OWW655362 PGS655362 PQO655362 QAK655362 QKG655362 QUC655362 RDY655362 RNU655362 RXQ655362 SHM655362 SRI655362 TBE655362 TLA655362 TUW655362 UES655362 UOO655362 UYK655362 VIG655362 VSC655362 WBY655362 WLU655362 WVQ655362 G720898 JE720898 TA720898 ACW720898 AMS720898 AWO720898 BGK720898 BQG720898 CAC720898 CJY720898 CTU720898 DDQ720898 DNM720898 DXI720898 EHE720898 ERA720898 FAW720898 FKS720898 FUO720898 GEK720898 GOG720898 GYC720898 HHY720898 HRU720898 IBQ720898 ILM720898 IVI720898 JFE720898 JPA720898 JYW720898 KIS720898 KSO720898 LCK720898 LMG720898 LWC720898 MFY720898 MPU720898 MZQ720898 NJM720898 NTI720898 ODE720898 ONA720898 OWW720898 PGS720898 PQO720898 QAK720898 QKG720898 QUC720898 RDY720898 RNU720898 RXQ720898 SHM720898 SRI720898 TBE720898 TLA720898 TUW720898 UES720898 UOO720898 UYK720898 VIG720898 VSC720898 WBY720898 WLU720898 WVQ720898 G786434 JE786434 TA786434 ACW786434 AMS786434 AWO786434 BGK786434 BQG786434 CAC786434 CJY786434 CTU786434 DDQ786434 DNM786434 DXI786434 EHE786434 ERA786434 FAW786434 FKS786434 FUO786434 GEK786434 GOG786434 GYC786434 HHY786434 HRU786434 IBQ786434 ILM786434 IVI786434 JFE786434 JPA786434 JYW786434 KIS786434 KSO786434 LCK786434 LMG786434 LWC786434 MFY786434 MPU786434 MZQ786434 NJM786434 NTI786434 ODE786434 ONA786434 OWW786434 PGS786434 PQO786434 QAK786434 QKG786434 QUC786434 RDY786434 RNU786434 RXQ786434 SHM786434 SRI786434 TBE786434 TLA786434 TUW786434 UES786434 UOO786434 UYK786434 VIG786434 VSC786434 WBY786434 WLU786434 WVQ786434 G851970 JE851970 TA851970 ACW851970 AMS851970 AWO851970 BGK851970 BQG851970 CAC851970 CJY851970 CTU851970 DDQ851970 DNM851970 DXI851970 EHE851970 ERA851970 FAW851970 FKS851970 FUO851970 GEK851970 GOG851970 GYC851970 HHY851970 HRU851970 IBQ851970 ILM851970 IVI851970 JFE851970 JPA851970 JYW851970 KIS851970 KSO851970 LCK851970 LMG851970 LWC851970 MFY851970 MPU851970 MZQ851970 NJM851970 NTI851970 ODE851970 ONA851970 OWW851970 PGS851970 PQO851970 QAK851970 QKG851970 QUC851970 RDY851970 RNU851970 RXQ851970 SHM851970 SRI851970 TBE851970 TLA851970 TUW851970 UES851970 UOO851970 UYK851970 VIG851970 VSC851970 WBY851970 WLU851970 WVQ851970 G917506 JE917506 TA917506 ACW917506 AMS917506 AWO917506 BGK917506 BQG917506 CAC917506 CJY917506 CTU917506 DDQ917506 DNM917506 DXI917506 EHE917506 ERA917506 FAW917506 FKS917506 FUO917506 GEK917506 GOG917506 GYC917506 HHY917506 HRU917506 IBQ917506 ILM917506 IVI917506 JFE917506 JPA917506 JYW917506 KIS917506 KSO917506 LCK917506 LMG917506 LWC917506 MFY917506 MPU917506 MZQ917506 NJM917506 NTI917506 ODE917506 ONA917506 OWW917506 PGS917506 PQO917506 QAK917506 QKG917506 QUC917506 RDY917506 RNU917506 RXQ917506 SHM917506 SRI917506 TBE917506 TLA917506 TUW917506 UES917506 UOO917506 UYK917506 VIG917506 VSC917506 WBY917506 WLU917506 WVQ917506 G983042 JE983042 TA983042 ACW983042 AMS983042 AWO983042 BGK983042 BQG983042 CAC983042 CJY983042 CTU983042 DDQ983042 DNM983042 DXI983042 EHE983042 ERA983042 FAW983042 FKS983042 FUO983042 GEK983042 GOG983042 GYC983042 HHY983042 HRU983042 IBQ983042 ILM983042 IVI983042 JFE983042 JPA983042 JYW983042 KIS983042 KSO983042 LCK983042 LMG983042 LWC983042 MFY983042 MPU983042 MZQ983042 NJM983042 NTI983042 ODE983042 ONA983042 OWW983042 PGS983042 PQO983042 QAK983042 QKG983042 QUC983042 RDY983042 RNU983042 RXQ983042 SHM983042 SRI983042 TBE983042 TLA983042 TUW983042 UES983042 UOO983042 UYK983042 VIG983042 VSC983042 WBY983042 WLU983042 WVQ983042 G51:G65536 G65562:G131072 G131098:G196608 G196634:G262144 G262170:G327680 G327706:G393216 G393242:G458752 G458778:G524288 G524314:G589824 G589850:G655360 G655386:G720896 G720922:G786432 G786458:G851968 G851994:G917504 G917530:G983040 G983066:G1048576 JE51:JE65536 JE65562:JE131072 JE131098:JE196608 JE196634:JE262144 JE262170:JE327680 JE327706:JE393216 JE393242:JE458752 JE458778:JE524288 JE524314:JE589824 JE589850:JE655360 JE655386:JE720896 JE720922:JE786432 JE786458:JE851968 JE851994:JE917504 JE917530:JE983040 JE983066:JE1048576 TA51:TA65536 TA65562:TA131072 TA131098:TA196608 TA196634:TA262144 TA262170:TA327680 TA327706:TA393216 TA393242:TA458752 TA458778:TA524288 TA524314:TA589824 TA589850:TA655360 TA655386:TA720896 TA720922:TA786432 TA786458:TA851968 TA851994:TA917504 TA917530:TA983040 TA983066:TA1048576 ACW51:ACW65536 ACW65562:ACW131072 ACW131098:ACW196608 ACW196634:ACW262144 ACW262170:ACW327680 ACW327706:ACW393216 ACW393242:ACW458752 ACW458778:ACW524288 ACW524314:ACW589824 ACW589850:ACW655360 ACW655386:ACW720896 ACW720922:ACW786432 ACW786458:ACW851968 ACW851994:ACW917504 ACW917530:ACW983040 ACW983066:ACW1048576 AMS51:AMS65536 AMS65562:AMS131072 AMS131098:AMS196608 AMS196634:AMS262144 AMS262170:AMS327680 AMS327706:AMS393216 AMS393242:AMS458752 AMS458778:AMS524288 AMS524314:AMS589824 AMS589850:AMS655360 AMS655386:AMS720896 AMS720922:AMS786432 AMS786458:AMS851968 AMS851994:AMS917504 AMS917530:AMS983040 AMS983066:AMS1048576 AWO51:AWO65536 AWO65562:AWO131072 AWO131098:AWO196608 AWO196634:AWO262144 AWO262170:AWO327680 AWO327706:AWO393216 AWO393242:AWO458752 AWO458778:AWO524288 AWO524314:AWO589824 AWO589850:AWO655360 AWO655386:AWO720896 AWO720922:AWO786432 AWO786458:AWO851968 AWO851994:AWO917504 AWO917530:AWO983040 AWO983066:AWO1048576 BGK51:BGK65536 BGK65562:BGK131072 BGK131098:BGK196608 BGK196634:BGK262144 BGK262170:BGK327680 BGK327706:BGK393216 BGK393242:BGK458752 BGK458778:BGK524288 BGK524314:BGK589824 BGK589850:BGK655360 BGK655386:BGK720896 BGK720922:BGK786432 BGK786458:BGK851968 BGK851994:BGK917504 BGK917530:BGK983040 BGK983066:BGK1048576 BQG51:BQG65536 BQG65562:BQG131072 BQG131098:BQG196608 BQG196634:BQG262144 BQG262170:BQG327680 BQG327706:BQG393216 BQG393242:BQG458752 BQG458778:BQG524288 BQG524314:BQG589824 BQG589850:BQG655360 BQG655386:BQG720896 BQG720922:BQG786432 BQG786458:BQG851968 BQG851994:BQG917504 BQG917530:BQG983040 BQG983066:BQG1048576 CAC51:CAC65536 CAC65562:CAC131072 CAC131098:CAC196608 CAC196634:CAC262144 CAC262170:CAC327680 CAC327706:CAC393216 CAC393242:CAC458752 CAC458778:CAC524288 CAC524314:CAC589824 CAC589850:CAC655360 CAC655386:CAC720896 CAC720922:CAC786432 CAC786458:CAC851968 CAC851994:CAC917504 CAC917530:CAC983040 CAC983066:CAC1048576 CJY51:CJY65536 CJY65562:CJY131072 CJY131098:CJY196608 CJY196634:CJY262144 CJY262170:CJY327680 CJY327706:CJY393216 CJY393242:CJY458752 CJY458778:CJY524288 CJY524314:CJY589824 CJY589850:CJY655360 CJY655386:CJY720896 CJY720922:CJY786432 CJY786458:CJY851968 CJY851994:CJY917504 CJY917530:CJY983040 CJY983066:CJY1048576 CTU51:CTU65536 CTU65562:CTU131072 CTU131098:CTU196608 CTU196634:CTU262144 CTU262170:CTU327680 CTU327706:CTU393216 CTU393242:CTU458752 CTU458778:CTU524288 CTU524314:CTU589824 CTU589850:CTU655360 CTU655386:CTU720896 CTU720922:CTU786432 CTU786458:CTU851968 CTU851994:CTU917504 CTU917530:CTU983040 CTU983066:CTU1048576 DDQ51:DDQ65536 DDQ65562:DDQ131072 DDQ131098:DDQ196608 DDQ196634:DDQ262144 DDQ262170:DDQ327680 DDQ327706:DDQ393216 DDQ393242:DDQ458752 DDQ458778:DDQ524288 DDQ524314:DDQ589824 DDQ589850:DDQ655360 DDQ655386:DDQ720896 DDQ720922:DDQ786432 DDQ786458:DDQ851968 DDQ851994:DDQ917504 DDQ917530:DDQ983040 DDQ983066:DDQ1048576 DNM51:DNM65536 DNM65562:DNM131072 DNM131098:DNM196608 DNM196634:DNM262144 DNM262170:DNM327680 DNM327706:DNM393216 DNM393242:DNM458752 DNM458778:DNM524288 DNM524314:DNM589824 DNM589850:DNM655360 DNM655386:DNM720896 DNM720922:DNM786432 DNM786458:DNM851968 DNM851994:DNM917504 DNM917530:DNM983040 DNM983066:DNM1048576 DXI51:DXI65536 DXI65562:DXI131072 DXI131098:DXI196608 DXI196634:DXI262144 DXI262170:DXI327680 DXI327706:DXI393216 DXI393242:DXI458752 DXI458778:DXI524288 DXI524314:DXI589824 DXI589850:DXI655360 DXI655386:DXI720896 DXI720922:DXI786432 DXI786458:DXI851968 DXI851994:DXI917504 DXI917530:DXI983040 DXI983066:DXI1048576 EHE51:EHE65536 EHE65562:EHE131072 EHE131098:EHE196608 EHE196634:EHE262144 EHE262170:EHE327680 EHE327706:EHE393216 EHE393242:EHE458752 EHE458778:EHE524288 EHE524314:EHE589824 EHE589850:EHE655360 EHE655386:EHE720896 EHE720922:EHE786432 EHE786458:EHE851968 EHE851994:EHE917504 EHE917530:EHE983040 EHE983066:EHE1048576 ERA51:ERA65536 ERA65562:ERA131072 ERA131098:ERA196608 ERA196634:ERA262144 ERA262170:ERA327680 ERA327706:ERA393216 ERA393242:ERA458752 ERA458778:ERA524288 ERA524314:ERA589824 ERA589850:ERA655360 ERA655386:ERA720896 ERA720922:ERA786432 ERA786458:ERA851968 ERA851994:ERA917504 ERA917530:ERA983040 ERA983066:ERA1048576 FAW51:FAW65536 FAW65562:FAW131072 FAW131098:FAW196608 FAW196634:FAW262144 FAW262170:FAW327680 FAW327706:FAW393216 FAW393242:FAW458752 FAW458778:FAW524288 FAW524314:FAW589824 FAW589850:FAW655360 FAW655386:FAW720896 FAW720922:FAW786432 FAW786458:FAW851968 FAW851994:FAW917504 FAW917530:FAW983040 FAW983066:FAW1048576 FKS51:FKS65536 FKS65562:FKS131072 FKS131098:FKS196608 FKS196634:FKS262144 FKS262170:FKS327680 FKS327706:FKS393216 FKS393242:FKS458752 FKS458778:FKS524288 FKS524314:FKS589824 FKS589850:FKS655360 FKS655386:FKS720896 FKS720922:FKS786432 FKS786458:FKS851968 FKS851994:FKS917504 FKS917530:FKS983040 FKS983066:FKS1048576 FUO51:FUO65536 FUO65562:FUO131072 FUO131098:FUO196608 FUO196634:FUO262144 FUO262170:FUO327680 FUO327706:FUO393216 FUO393242:FUO458752 FUO458778:FUO524288 FUO524314:FUO589824 FUO589850:FUO655360 FUO655386:FUO720896 FUO720922:FUO786432 FUO786458:FUO851968 FUO851994:FUO917504 FUO917530:FUO983040 FUO983066:FUO1048576 GEK51:GEK65536 GEK65562:GEK131072 GEK131098:GEK196608 GEK196634:GEK262144 GEK262170:GEK327680 GEK327706:GEK393216 GEK393242:GEK458752 GEK458778:GEK524288 GEK524314:GEK589824 GEK589850:GEK655360 GEK655386:GEK720896 GEK720922:GEK786432 GEK786458:GEK851968 GEK851994:GEK917504 GEK917530:GEK983040 GEK983066:GEK1048576 GOG51:GOG65536 GOG65562:GOG131072 GOG131098:GOG196608 GOG196634:GOG262144 GOG262170:GOG327680 GOG327706:GOG393216 GOG393242:GOG458752 GOG458778:GOG524288 GOG524314:GOG589824 GOG589850:GOG655360 GOG655386:GOG720896 GOG720922:GOG786432 GOG786458:GOG851968 GOG851994:GOG917504 GOG917530:GOG983040 GOG983066:GOG1048576 GYC51:GYC65536 GYC65562:GYC131072 GYC131098:GYC196608 GYC196634:GYC262144 GYC262170:GYC327680 GYC327706:GYC393216 GYC393242:GYC458752 GYC458778:GYC524288 GYC524314:GYC589824 GYC589850:GYC655360 GYC655386:GYC720896 GYC720922:GYC786432 GYC786458:GYC851968 GYC851994:GYC917504 GYC917530:GYC983040 GYC983066:GYC1048576 HHY51:HHY65536 HHY65562:HHY131072 HHY131098:HHY196608 HHY196634:HHY262144 HHY262170:HHY327680 HHY327706:HHY393216 HHY393242:HHY458752 HHY458778:HHY524288 HHY524314:HHY589824 HHY589850:HHY655360 HHY655386:HHY720896 HHY720922:HHY786432 HHY786458:HHY851968 HHY851994:HHY917504 HHY917530:HHY983040 HHY983066:HHY1048576 HRU51:HRU65536 HRU65562:HRU131072 HRU131098:HRU196608 HRU196634:HRU262144 HRU262170:HRU327680 HRU327706:HRU393216 HRU393242:HRU458752 HRU458778:HRU524288 HRU524314:HRU589824 HRU589850:HRU655360 HRU655386:HRU720896 HRU720922:HRU786432 HRU786458:HRU851968 HRU851994:HRU917504 HRU917530:HRU983040 HRU983066:HRU1048576 IBQ51:IBQ65536 IBQ65562:IBQ131072 IBQ131098:IBQ196608 IBQ196634:IBQ262144 IBQ262170:IBQ327680 IBQ327706:IBQ393216 IBQ393242:IBQ458752 IBQ458778:IBQ524288 IBQ524314:IBQ589824 IBQ589850:IBQ655360 IBQ655386:IBQ720896 IBQ720922:IBQ786432 IBQ786458:IBQ851968 IBQ851994:IBQ917504 IBQ917530:IBQ983040 IBQ983066:IBQ1048576 ILM51:ILM65536 ILM65562:ILM131072 ILM131098:ILM196608 ILM196634:ILM262144 ILM262170:ILM327680 ILM327706:ILM393216 ILM393242:ILM458752 ILM458778:ILM524288 ILM524314:ILM589824 ILM589850:ILM655360 ILM655386:ILM720896 ILM720922:ILM786432 ILM786458:ILM851968 ILM851994:ILM917504 ILM917530:ILM983040 ILM983066:ILM1048576 IVI51:IVI65536 IVI65562:IVI131072 IVI131098:IVI196608 IVI196634:IVI262144 IVI262170:IVI327680 IVI327706:IVI393216 IVI393242:IVI458752 IVI458778:IVI524288 IVI524314:IVI589824 IVI589850:IVI655360 IVI655386:IVI720896 IVI720922:IVI786432 IVI786458:IVI851968 IVI851994:IVI917504 IVI917530:IVI983040 IVI983066:IVI1048576 JFE51:JFE65536 JFE65562:JFE131072 JFE131098:JFE196608 JFE196634:JFE262144 JFE262170:JFE327680 JFE327706:JFE393216 JFE393242:JFE458752 JFE458778:JFE524288 JFE524314:JFE589824 JFE589850:JFE655360 JFE655386:JFE720896 JFE720922:JFE786432 JFE786458:JFE851968 JFE851994:JFE917504 JFE917530:JFE983040 JFE983066:JFE1048576 JPA51:JPA65536 JPA65562:JPA131072 JPA131098:JPA196608 JPA196634:JPA262144 JPA262170:JPA327680 JPA327706:JPA393216 JPA393242:JPA458752 JPA458778:JPA524288 JPA524314:JPA589824 JPA589850:JPA655360 JPA655386:JPA720896 JPA720922:JPA786432 JPA786458:JPA851968 JPA851994:JPA917504 JPA917530:JPA983040 JPA983066:JPA1048576 JYW51:JYW65536 JYW65562:JYW131072 JYW131098:JYW196608 JYW196634:JYW262144 JYW262170:JYW327680 JYW327706:JYW393216 JYW393242:JYW458752 JYW458778:JYW524288 JYW524314:JYW589824 JYW589850:JYW655360 JYW655386:JYW720896 JYW720922:JYW786432 JYW786458:JYW851968 JYW851994:JYW917504 JYW917530:JYW983040 JYW983066:JYW1048576 KIS51:KIS65536 KIS65562:KIS131072 KIS131098:KIS196608 KIS196634:KIS262144 KIS262170:KIS327680 KIS327706:KIS393216 KIS393242:KIS458752 KIS458778:KIS524288 KIS524314:KIS589824 KIS589850:KIS655360 KIS655386:KIS720896 KIS720922:KIS786432 KIS786458:KIS851968 KIS851994:KIS917504 KIS917530:KIS983040 KIS983066:KIS1048576 KSO51:KSO65536 KSO65562:KSO131072 KSO131098:KSO196608 KSO196634:KSO262144 KSO262170:KSO327680 KSO327706:KSO393216 KSO393242:KSO458752 KSO458778:KSO524288 KSO524314:KSO589824 KSO589850:KSO655360 KSO655386:KSO720896 KSO720922:KSO786432 KSO786458:KSO851968 KSO851994:KSO917504 KSO917530:KSO983040 KSO983066:KSO1048576 LCK51:LCK65536 LCK65562:LCK131072 LCK131098:LCK196608 LCK196634:LCK262144 LCK262170:LCK327680 LCK327706:LCK393216 LCK393242:LCK458752 LCK458778:LCK524288 LCK524314:LCK589824 LCK589850:LCK655360 LCK655386:LCK720896 LCK720922:LCK786432 LCK786458:LCK851968 LCK851994:LCK917504 LCK917530:LCK983040 LCK983066:LCK1048576 LMG51:LMG65536 LMG65562:LMG131072 LMG131098:LMG196608 LMG196634:LMG262144 LMG262170:LMG327680 LMG327706:LMG393216 LMG393242:LMG458752 LMG458778:LMG524288 LMG524314:LMG589824 LMG589850:LMG655360 LMG655386:LMG720896 LMG720922:LMG786432 LMG786458:LMG851968 LMG851994:LMG917504 LMG917530:LMG983040 LMG983066:LMG1048576 LWC51:LWC65536 LWC65562:LWC131072 LWC131098:LWC196608 LWC196634:LWC262144 LWC262170:LWC327680 LWC327706:LWC393216 LWC393242:LWC458752 LWC458778:LWC524288 LWC524314:LWC589824 LWC589850:LWC655360 LWC655386:LWC720896 LWC720922:LWC786432 LWC786458:LWC851968 LWC851994:LWC917504 LWC917530:LWC983040 LWC983066:LWC1048576 MFY51:MFY65536 MFY65562:MFY131072 MFY131098:MFY196608 MFY196634:MFY262144 MFY262170:MFY327680 MFY327706:MFY393216 MFY393242:MFY458752 MFY458778:MFY524288 MFY524314:MFY589824 MFY589850:MFY655360 MFY655386:MFY720896 MFY720922:MFY786432 MFY786458:MFY851968 MFY851994:MFY917504 MFY917530:MFY983040 MFY983066:MFY1048576 MPU51:MPU65536 MPU65562:MPU131072 MPU131098:MPU196608 MPU196634:MPU262144 MPU262170:MPU327680 MPU327706:MPU393216 MPU393242:MPU458752 MPU458778:MPU524288 MPU524314:MPU589824 MPU589850:MPU655360 MPU655386:MPU720896 MPU720922:MPU786432 MPU786458:MPU851968 MPU851994:MPU917504 MPU917530:MPU983040 MPU983066:MPU1048576 MZQ51:MZQ65536 MZQ65562:MZQ131072 MZQ131098:MZQ196608 MZQ196634:MZQ262144 MZQ262170:MZQ327680 MZQ327706:MZQ393216 MZQ393242:MZQ458752 MZQ458778:MZQ524288 MZQ524314:MZQ589824 MZQ589850:MZQ655360 MZQ655386:MZQ720896 MZQ720922:MZQ786432 MZQ786458:MZQ851968 MZQ851994:MZQ917504 MZQ917530:MZQ983040 MZQ983066:MZQ1048576 NJM51:NJM65536 NJM65562:NJM131072 NJM131098:NJM196608 NJM196634:NJM262144 NJM262170:NJM327680 NJM327706:NJM393216 NJM393242:NJM458752 NJM458778:NJM524288 NJM524314:NJM589824 NJM589850:NJM655360 NJM655386:NJM720896 NJM720922:NJM786432 NJM786458:NJM851968 NJM851994:NJM917504 NJM917530:NJM983040 NJM983066:NJM1048576 NTI51:NTI65536 NTI65562:NTI131072 NTI131098:NTI196608 NTI196634:NTI262144 NTI262170:NTI327680 NTI327706:NTI393216 NTI393242:NTI458752 NTI458778:NTI524288 NTI524314:NTI589824 NTI589850:NTI655360 NTI655386:NTI720896 NTI720922:NTI786432 NTI786458:NTI851968 NTI851994:NTI917504 NTI917530:NTI983040 NTI983066:NTI1048576 ODE51:ODE65536 ODE65562:ODE131072 ODE131098:ODE196608 ODE196634:ODE262144 ODE262170:ODE327680 ODE327706:ODE393216 ODE393242:ODE458752 ODE458778:ODE524288 ODE524314:ODE589824 ODE589850:ODE655360 ODE655386:ODE720896 ODE720922:ODE786432 ODE786458:ODE851968 ODE851994:ODE917504 ODE917530:ODE983040 ODE983066:ODE1048576 ONA51:ONA65536 ONA65562:ONA131072 ONA131098:ONA196608 ONA196634:ONA262144 ONA262170:ONA327680 ONA327706:ONA393216 ONA393242:ONA458752 ONA458778:ONA524288 ONA524314:ONA589824 ONA589850:ONA655360 ONA655386:ONA720896 ONA720922:ONA786432 ONA786458:ONA851968 ONA851994:ONA917504 ONA917530:ONA983040 ONA983066:ONA1048576 OWW51:OWW65536 OWW65562:OWW131072 OWW131098:OWW196608 OWW196634:OWW262144 OWW262170:OWW327680 OWW327706:OWW393216 OWW393242:OWW458752 OWW458778:OWW524288 OWW524314:OWW589824 OWW589850:OWW655360 OWW655386:OWW720896 OWW720922:OWW786432 OWW786458:OWW851968 OWW851994:OWW917504 OWW917530:OWW983040 OWW983066:OWW1048576 PGS51:PGS65536 PGS65562:PGS131072 PGS131098:PGS196608 PGS196634:PGS262144 PGS262170:PGS327680 PGS327706:PGS393216 PGS393242:PGS458752 PGS458778:PGS524288 PGS524314:PGS589824 PGS589850:PGS655360 PGS655386:PGS720896 PGS720922:PGS786432 PGS786458:PGS851968 PGS851994:PGS917504 PGS917530:PGS983040 PGS983066:PGS1048576 PQO51:PQO65536 PQO65562:PQO131072 PQO131098:PQO196608 PQO196634:PQO262144 PQO262170:PQO327680 PQO327706:PQO393216 PQO393242:PQO458752 PQO458778:PQO524288 PQO524314:PQO589824 PQO589850:PQO655360 PQO655386:PQO720896 PQO720922:PQO786432 PQO786458:PQO851968 PQO851994:PQO917504 PQO917530:PQO983040 PQO983066:PQO1048576 QAK51:QAK65536 QAK65562:QAK131072 QAK131098:QAK196608 QAK196634:QAK262144 QAK262170:QAK327680 QAK327706:QAK393216 QAK393242:QAK458752 QAK458778:QAK524288 QAK524314:QAK589824 QAK589850:QAK655360 QAK655386:QAK720896 QAK720922:QAK786432 QAK786458:QAK851968 QAK851994:QAK917504 QAK917530:QAK983040 QAK983066:QAK1048576 QKG51:QKG65536 QKG65562:QKG131072 QKG131098:QKG196608 QKG196634:QKG262144 QKG262170:QKG327680 QKG327706:QKG393216 QKG393242:QKG458752 QKG458778:QKG524288 QKG524314:QKG589824 QKG589850:QKG655360 QKG655386:QKG720896 QKG720922:QKG786432 QKG786458:QKG851968 QKG851994:QKG917504 QKG917530:QKG983040 QKG983066:QKG1048576 QUC51:QUC65536 QUC65562:QUC131072 QUC131098:QUC196608 QUC196634:QUC262144 QUC262170:QUC327680 QUC327706:QUC393216 QUC393242:QUC458752 QUC458778:QUC524288 QUC524314:QUC589824 QUC589850:QUC655360 QUC655386:QUC720896 QUC720922:QUC786432 QUC786458:QUC851968 QUC851994:QUC917504 QUC917530:QUC983040 QUC983066:QUC1048576 RDY51:RDY65536 RDY65562:RDY131072 RDY131098:RDY196608 RDY196634:RDY262144 RDY262170:RDY327680 RDY327706:RDY393216 RDY393242:RDY458752 RDY458778:RDY524288 RDY524314:RDY589824 RDY589850:RDY655360 RDY655386:RDY720896 RDY720922:RDY786432 RDY786458:RDY851968 RDY851994:RDY917504 RDY917530:RDY983040 RDY983066:RDY1048576 RNU51:RNU65536 RNU65562:RNU131072 RNU131098:RNU196608 RNU196634:RNU262144 RNU262170:RNU327680 RNU327706:RNU393216 RNU393242:RNU458752 RNU458778:RNU524288 RNU524314:RNU589824 RNU589850:RNU655360 RNU655386:RNU720896 RNU720922:RNU786432 RNU786458:RNU851968 RNU851994:RNU917504 RNU917530:RNU983040 RNU983066:RNU1048576 RXQ51:RXQ65536 RXQ65562:RXQ131072 RXQ131098:RXQ196608 RXQ196634:RXQ262144 RXQ262170:RXQ327680 RXQ327706:RXQ393216 RXQ393242:RXQ458752 RXQ458778:RXQ524288 RXQ524314:RXQ589824 RXQ589850:RXQ655360 RXQ655386:RXQ720896 RXQ720922:RXQ786432 RXQ786458:RXQ851968 RXQ851994:RXQ917504 RXQ917530:RXQ983040 RXQ983066:RXQ1048576 SHM51:SHM65536 SHM65562:SHM131072 SHM131098:SHM196608 SHM196634:SHM262144 SHM262170:SHM327680 SHM327706:SHM393216 SHM393242:SHM458752 SHM458778:SHM524288 SHM524314:SHM589824 SHM589850:SHM655360 SHM655386:SHM720896 SHM720922:SHM786432 SHM786458:SHM851968 SHM851994:SHM917504 SHM917530:SHM983040 SHM983066:SHM1048576 SRI51:SRI65536 SRI65562:SRI131072 SRI131098:SRI196608 SRI196634:SRI262144 SRI262170:SRI327680 SRI327706:SRI393216 SRI393242:SRI458752 SRI458778:SRI524288 SRI524314:SRI589824 SRI589850:SRI655360 SRI655386:SRI720896 SRI720922:SRI786432 SRI786458:SRI851968 SRI851994:SRI917504 SRI917530:SRI983040 SRI983066:SRI1048576 TBE51:TBE65536 TBE65562:TBE131072 TBE131098:TBE196608 TBE196634:TBE262144 TBE262170:TBE327680 TBE327706:TBE393216 TBE393242:TBE458752 TBE458778:TBE524288 TBE524314:TBE589824 TBE589850:TBE655360 TBE655386:TBE720896 TBE720922:TBE786432 TBE786458:TBE851968 TBE851994:TBE917504 TBE917530:TBE983040 TBE983066:TBE1048576 TLA51:TLA65536 TLA65562:TLA131072 TLA131098:TLA196608 TLA196634:TLA262144 TLA262170:TLA327680 TLA327706:TLA393216 TLA393242:TLA458752 TLA458778:TLA524288 TLA524314:TLA589824 TLA589850:TLA655360 TLA655386:TLA720896 TLA720922:TLA786432 TLA786458:TLA851968 TLA851994:TLA917504 TLA917530:TLA983040 TLA983066:TLA1048576 TUW51:TUW65536 TUW65562:TUW131072 TUW131098:TUW196608 TUW196634:TUW262144 TUW262170:TUW327680 TUW327706:TUW393216 TUW393242:TUW458752 TUW458778:TUW524288 TUW524314:TUW589824 TUW589850:TUW655360 TUW655386:TUW720896 TUW720922:TUW786432 TUW786458:TUW851968 TUW851994:TUW917504 TUW917530:TUW983040 TUW983066:TUW1048576 UES51:UES65536 UES65562:UES131072 UES131098:UES196608 UES196634:UES262144 UES262170:UES327680 UES327706:UES393216 UES393242:UES458752 UES458778:UES524288 UES524314:UES589824 UES589850:UES655360 UES655386:UES720896 UES720922:UES786432 UES786458:UES851968 UES851994:UES917504 UES917530:UES983040 UES983066:UES1048576 UOO51:UOO65536 UOO65562:UOO131072 UOO131098:UOO196608 UOO196634:UOO262144 UOO262170:UOO327680 UOO327706:UOO393216 UOO393242:UOO458752 UOO458778:UOO524288 UOO524314:UOO589824 UOO589850:UOO655360 UOO655386:UOO720896 UOO720922:UOO786432 UOO786458:UOO851968 UOO851994:UOO917504 UOO917530:UOO983040 UOO983066:UOO1048576 UYK51:UYK65536 UYK65562:UYK131072 UYK131098:UYK196608 UYK196634:UYK262144 UYK262170:UYK327680 UYK327706:UYK393216 UYK393242:UYK458752 UYK458778:UYK524288 UYK524314:UYK589824 UYK589850:UYK655360 UYK655386:UYK720896 UYK720922:UYK786432 UYK786458:UYK851968 UYK851994:UYK917504 UYK917530:UYK983040 UYK983066:UYK1048576 VIG51:VIG65536 VIG65562:VIG131072 VIG131098:VIG196608 VIG196634:VIG262144 VIG262170:VIG327680 VIG327706:VIG393216 VIG393242:VIG458752 VIG458778:VIG524288 VIG524314:VIG589824 VIG589850:VIG655360 VIG655386:VIG720896 VIG720922:VIG786432 VIG786458:VIG851968 VIG851994:VIG917504 VIG917530:VIG983040 VIG983066:VIG1048576 VSC51:VSC65536 VSC65562:VSC131072 VSC131098:VSC196608 VSC196634:VSC262144 VSC262170:VSC327680 VSC327706:VSC393216 VSC393242:VSC458752 VSC458778:VSC524288 VSC524314:VSC589824 VSC589850:VSC655360 VSC655386:VSC720896 VSC720922:VSC786432 VSC786458:VSC851968 VSC851994:VSC917504 VSC917530:VSC983040 VSC983066:VSC1048576 WBY51:WBY65536 WBY65562:WBY131072 WBY131098:WBY196608 WBY196634:WBY262144 WBY262170:WBY327680 WBY327706:WBY393216 WBY393242:WBY458752 WBY458778:WBY524288 WBY524314:WBY589824 WBY589850:WBY655360 WBY655386:WBY720896 WBY720922:WBY786432 WBY786458:WBY851968 WBY851994:WBY917504 WBY917530:WBY983040 WBY983066:WBY1048576 WLU51:WLU65536 WLU65562:WLU131072 WLU131098:WLU196608 WLU196634:WLU262144 WLU262170:WLU327680 WLU327706:WLU393216 WLU393242:WLU458752 WLU458778:WLU524288 WLU524314:WLU589824 WLU589850:WLU655360 WLU655386:WLU720896 WLU720922:WLU786432 WLU786458:WLU851968 WLU851994:WLU917504 WLU917530:WLU983040 WLU983066:WLU1048576 WVQ51:WVQ65536 WVQ65562:WVQ131072 WVQ131098:WVQ196608 WVQ196634:WVQ262144 WVQ262170:WVQ327680 WVQ327706:WVQ393216 WVQ393242:WVQ458752 WVQ458778:WVQ524288 WVQ524314:WVQ589824 WVQ589850:WVQ655360 WVQ655386:WVQ720896 WVQ720922:WVQ786432 WVQ786458:WVQ851968 WVQ851994:WVQ917504 WVQ917530:WVQ983040 WVQ983066:WVQ1048576">
      <formula1>"即知即改类,集中会商类"</formula1>
    </dataValidation>
    <dataValidation type="list" allowBlank="1" showInputMessage="1" showErrorMessage="1" sqref="JG6:JG8 JG21:JG23 JG36:JG38 JG65542:JG65544 JG131078:JG131080 JG196614:JG196616 JG262150:JG262152 JG327686:JG327688 JG393222:JG393224 JG458758:JG458760 JG524294:JG524296 JG589830:JG589832 JG655366:JG655368 JG720902:JG720904 JG786438:JG786440 JG851974:JG851976 JG917510:JG917512 JG983046:JG983048 TC6:TC8 TC21:TC23 TC36:TC38 TC65542:TC65544 TC131078:TC131080 TC196614:TC196616 TC262150:TC262152 TC327686:TC327688 TC393222:TC393224 TC458758:TC458760 TC524294:TC524296 TC589830:TC589832 TC655366:TC655368 TC720902:TC720904 TC786438:TC786440 TC851974:TC851976 TC917510:TC917512 TC983046:TC983048 ACY6:ACY8 ACY21:ACY23 ACY36:ACY38 ACY65542:ACY65544 ACY131078:ACY131080 ACY196614:ACY196616 ACY262150:ACY262152 ACY327686:ACY327688 ACY393222:ACY393224 ACY458758:ACY458760 ACY524294:ACY524296 ACY589830:ACY589832 ACY655366:ACY655368 ACY720902:ACY720904 ACY786438:ACY786440 ACY851974:ACY851976 ACY917510:ACY917512 ACY983046:ACY983048 AMU6:AMU8 AMU21:AMU23 AMU36:AMU38 AMU65542:AMU65544 AMU131078:AMU131080 AMU196614:AMU196616 AMU262150:AMU262152 AMU327686:AMU327688 AMU393222:AMU393224 AMU458758:AMU458760 AMU524294:AMU524296 AMU589830:AMU589832 AMU655366:AMU655368 AMU720902:AMU720904 AMU786438:AMU786440 AMU851974:AMU851976 AMU917510:AMU917512 AMU983046:AMU983048 AWQ6:AWQ8 AWQ21:AWQ23 AWQ36:AWQ38 AWQ65542:AWQ65544 AWQ131078:AWQ131080 AWQ196614:AWQ196616 AWQ262150:AWQ262152 AWQ327686:AWQ327688 AWQ393222:AWQ393224 AWQ458758:AWQ458760 AWQ524294:AWQ524296 AWQ589830:AWQ589832 AWQ655366:AWQ655368 AWQ720902:AWQ720904 AWQ786438:AWQ786440 AWQ851974:AWQ851976 AWQ917510:AWQ917512 AWQ983046:AWQ983048 BGM6:BGM8 BGM21:BGM23 BGM36:BGM38 BGM65542:BGM65544 BGM131078:BGM131080 BGM196614:BGM196616 BGM262150:BGM262152 BGM327686:BGM327688 BGM393222:BGM393224 BGM458758:BGM458760 BGM524294:BGM524296 BGM589830:BGM589832 BGM655366:BGM655368 BGM720902:BGM720904 BGM786438:BGM786440 BGM851974:BGM851976 BGM917510:BGM917512 BGM983046:BGM983048 BQI6:BQI8 BQI21:BQI23 BQI36:BQI38 BQI65542:BQI65544 BQI131078:BQI131080 BQI196614:BQI196616 BQI262150:BQI262152 BQI327686:BQI327688 BQI393222:BQI393224 BQI458758:BQI458760 BQI524294:BQI524296 BQI589830:BQI589832 BQI655366:BQI655368 BQI720902:BQI720904 BQI786438:BQI786440 BQI851974:BQI851976 BQI917510:BQI917512 BQI983046:BQI983048 CAE6:CAE8 CAE21:CAE23 CAE36:CAE38 CAE65542:CAE65544 CAE131078:CAE131080 CAE196614:CAE196616 CAE262150:CAE262152 CAE327686:CAE327688 CAE393222:CAE393224 CAE458758:CAE458760 CAE524294:CAE524296 CAE589830:CAE589832 CAE655366:CAE655368 CAE720902:CAE720904 CAE786438:CAE786440 CAE851974:CAE851976 CAE917510:CAE917512 CAE983046:CAE983048 CKA6:CKA8 CKA21:CKA23 CKA36:CKA38 CKA65542:CKA65544 CKA131078:CKA131080 CKA196614:CKA196616 CKA262150:CKA262152 CKA327686:CKA327688 CKA393222:CKA393224 CKA458758:CKA458760 CKA524294:CKA524296 CKA589830:CKA589832 CKA655366:CKA655368 CKA720902:CKA720904 CKA786438:CKA786440 CKA851974:CKA851976 CKA917510:CKA917512 CKA983046:CKA983048 CTW6:CTW8 CTW21:CTW23 CTW36:CTW38 CTW65542:CTW65544 CTW131078:CTW131080 CTW196614:CTW196616 CTW262150:CTW262152 CTW327686:CTW327688 CTW393222:CTW393224 CTW458758:CTW458760 CTW524294:CTW524296 CTW589830:CTW589832 CTW655366:CTW655368 CTW720902:CTW720904 CTW786438:CTW786440 CTW851974:CTW851976 CTW917510:CTW917512 CTW983046:CTW983048 DDS6:DDS8 DDS21:DDS23 DDS36:DDS38 DDS65542:DDS65544 DDS131078:DDS131080 DDS196614:DDS196616 DDS262150:DDS262152 DDS327686:DDS327688 DDS393222:DDS393224 DDS458758:DDS458760 DDS524294:DDS524296 DDS589830:DDS589832 DDS655366:DDS655368 DDS720902:DDS720904 DDS786438:DDS786440 DDS851974:DDS851976 DDS917510:DDS917512 DDS983046:DDS983048 DNO6:DNO8 DNO21:DNO23 DNO36:DNO38 DNO65542:DNO65544 DNO131078:DNO131080 DNO196614:DNO196616 DNO262150:DNO262152 DNO327686:DNO327688 DNO393222:DNO393224 DNO458758:DNO458760 DNO524294:DNO524296 DNO589830:DNO589832 DNO655366:DNO655368 DNO720902:DNO720904 DNO786438:DNO786440 DNO851974:DNO851976 DNO917510:DNO917512 DNO983046:DNO983048 DXK6:DXK8 DXK21:DXK23 DXK36:DXK38 DXK65542:DXK65544 DXK131078:DXK131080 DXK196614:DXK196616 DXK262150:DXK262152 DXK327686:DXK327688 DXK393222:DXK393224 DXK458758:DXK458760 DXK524294:DXK524296 DXK589830:DXK589832 DXK655366:DXK655368 DXK720902:DXK720904 DXK786438:DXK786440 DXK851974:DXK851976 DXK917510:DXK917512 DXK983046:DXK983048 EHG6:EHG8 EHG21:EHG23 EHG36:EHG38 EHG65542:EHG65544 EHG131078:EHG131080 EHG196614:EHG196616 EHG262150:EHG262152 EHG327686:EHG327688 EHG393222:EHG393224 EHG458758:EHG458760 EHG524294:EHG524296 EHG589830:EHG589832 EHG655366:EHG655368 EHG720902:EHG720904 EHG786438:EHG786440 EHG851974:EHG851976 EHG917510:EHG917512 EHG983046:EHG983048 ERC6:ERC8 ERC21:ERC23 ERC36:ERC38 ERC65542:ERC65544 ERC131078:ERC131080 ERC196614:ERC196616 ERC262150:ERC262152 ERC327686:ERC327688 ERC393222:ERC393224 ERC458758:ERC458760 ERC524294:ERC524296 ERC589830:ERC589832 ERC655366:ERC655368 ERC720902:ERC720904 ERC786438:ERC786440 ERC851974:ERC851976 ERC917510:ERC917512 ERC983046:ERC983048 FAY6:FAY8 FAY21:FAY23 FAY36:FAY38 FAY65542:FAY65544 FAY131078:FAY131080 FAY196614:FAY196616 FAY262150:FAY262152 FAY327686:FAY327688 FAY393222:FAY393224 FAY458758:FAY458760 FAY524294:FAY524296 FAY589830:FAY589832 FAY655366:FAY655368 FAY720902:FAY720904 FAY786438:FAY786440 FAY851974:FAY851976 FAY917510:FAY917512 FAY983046:FAY983048 FKU6:FKU8 FKU21:FKU23 FKU36:FKU38 FKU65542:FKU65544 FKU131078:FKU131080 FKU196614:FKU196616 FKU262150:FKU262152 FKU327686:FKU327688 FKU393222:FKU393224 FKU458758:FKU458760 FKU524294:FKU524296 FKU589830:FKU589832 FKU655366:FKU655368 FKU720902:FKU720904 FKU786438:FKU786440 FKU851974:FKU851976 FKU917510:FKU917512 FKU983046:FKU983048 FUQ6:FUQ8 FUQ21:FUQ23 FUQ36:FUQ38 FUQ65542:FUQ65544 FUQ131078:FUQ131080 FUQ196614:FUQ196616 FUQ262150:FUQ262152 FUQ327686:FUQ327688 FUQ393222:FUQ393224 FUQ458758:FUQ458760 FUQ524294:FUQ524296 FUQ589830:FUQ589832 FUQ655366:FUQ655368 FUQ720902:FUQ720904 FUQ786438:FUQ786440 FUQ851974:FUQ851976 FUQ917510:FUQ917512 FUQ983046:FUQ983048 GEM6:GEM8 GEM21:GEM23 GEM36:GEM38 GEM65542:GEM65544 GEM131078:GEM131080 GEM196614:GEM196616 GEM262150:GEM262152 GEM327686:GEM327688 GEM393222:GEM393224 GEM458758:GEM458760 GEM524294:GEM524296 GEM589830:GEM589832 GEM655366:GEM655368 GEM720902:GEM720904 GEM786438:GEM786440 GEM851974:GEM851976 GEM917510:GEM917512 GEM983046:GEM983048 GOI6:GOI8 GOI21:GOI23 GOI36:GOI38 GOI65542:GOI65544 GOI131078:GOI131080 GOI196614:GOI196616 GOI262150:GOI262152 GOI327686:GOI327688 GOI393222:GOI393224 GOI458758:GOI458760 GOI524294:GOI524296 GOI589830:GOI589832 GOI655366:GOI655368 GOI720902:GOI720904 GOI786438:GOI786440 GOI851974:GOI851976 GOI917510:GOI917512 GOI983046:GOI983048 GYE6:GYE8 GYE21:GYE23 GYE36:GYE38 GYE65542:GYE65544 GYE131078:GYE131080 GYE196614:GYE196616 GYE262150:GYE262152 GYE327686:GYE327688 GYE393222:GYE393224 GYE458758:GYE458760 GYE524294:GYE524296 GYE589830:GYE589832 GYE655366:GYE655368 GYE720902:GYE720904 GYE786438:GYE786440 GYE851974:GYE851976 GYE917510:GYE917512 GYE983046:GYE983048 HIA6:HIA8 HIA21:HIA23 HIA36:HIA38 HIA65542:HIA65544 HIA131078:HIA131080 HIA196614:HIA196616 HIA262150:HIA262152 HIA327686:HIA327688 HIA393222:HIA393224 HIA458758:HIA458760 HIA524294:HIA524296 HIA589830:HIA589832 HIA655366:HIA655368 HIA720902:HIA720904 HIA786438:HIA786440 HIA851974:HIA851976 HIA917510:HIA917512 HIA983046:HIA983048 HRW6:HRW8 HRW21:HRW23 HRW36:HRW38 HRW65542:HRW65544 HRW131078:HRW131080 HRW196614:HRW196616 HRW262150:HRW262152 HRW327686:HRW327688 HRW393222:HRW393224 HRW458758:HRW458760 HRW524294:HRW524296 HRW589830:HRW589832 HRW655366:HRW655368 HRW720902:HRW720904 HRW786438:HRW786440 HRW851974:HRW851976 HRW917510:HRW917512 HRW983046:HRW983048 IBS6:IBS8 IBS21:IBS23 IBS36:IBS38 IBS65542:IBS65544 IBS131078:IBS131080 IBS196614:IBS196616 IBS262150:IBS262152 IBS327686:IBS327688 IBS393222:IBS393224 IBS458758:IBS458760 IBS524294:IBS524296 IBS589830:IBS589832 IBS655366:IBS655368 IBS720902:IBS720904 IBS786438:IBS786440 IBS851974:IBS851976 IBS917510:IBS917512 IBS983046:IBS983048 ILO6:ILO8 ILO21:ILO23 ILO36:ILO38 ILO65542:ILO65544 ILO131078:ILO131080 ILO196614:ILO196616 ILO262150:ILO262152 ILO327686:ILO327688 ILO393222:ILO393224 ILO458758:ILO458760 ILO524294:ILO524296 ILO589830:ILO589832 ILO655366:ILO655368 ILO720902:ILO720904 ILO786438:ILO786440 ILO851974:ILO851976 ILO917510:ILO917512 ILO983046:ILO983048 IVK6:IVK8 IVK21:IVK23 IVK36:IVK38 IVK65542:IVK65544 IVK131078:IVK131080 IVK196614:IVK196616 IVK262150:IVK262152 IVK327686:IVK327688 IVK393222:IVK393224 IVK458758:IVK458760 IVK524294:IVK524296 IVK589830:IVK589832 IVK655366:IVK655368 IVK720902:IVK720904 IVK786438:IVK786440 IVK851974:IVK851976 IVK917510:IVK917512 IVK983046:IVK983048 JFG6:JFG8 JFG21:JFG23 JFG36:JFG38 JFG65542:JFG65544 JFG131078:JFG131080 JFG196614:JFG196616 JFG262150:JFG262152 JFG327686:JFG327688 JFG393222:JFG393224 JFG458758:JFG458760 JFG524294:JFG524296 JFG589830:JFG589832 JFG655366:JFG655368 JFG720902:JFG720904 JFG786438:JFG786440 JFG851974:JFG851976 JFG917510:JFG917512 JFG983046:JFG983048 JPC6:JPC8 JPC21:JPC23 JPC36:JPC38 JPC65542:JPC65544 JPC131078:JPC131080 JPC196614:JPC196616 JPC262150:JPC262152 JPC327686:JPC327688 JPC393222:JPC393224 JPC458758:JPC458760 JPC524294:JPC524296 JPC589830:JPC589832 JPC655366:JPC655368 JPC720902:JPC720904 JPC786438:JPC786440 JPC851974:JPC851976 JPC917510:JPC917512 JPC983046:JPC983048 JYY6:JYY8 JYY21:JYY23 JYY36:JYY38 JYY65542:JYY65544 JYY131078:JYY131080 JYY196614:JYY196616 JYY262150:JYY262152 JYY327686:JYY327688 JYY393222:JYY393224 JYY458758:JYY458760 JYY524294:JYY524296 JYY589830:JYY589832 JYY655366:JYY655368 JYY720902:JYY720904 JYY786438:JYY786440 JYY851974:JYY851976 JYY917510:JYY917512 JYY983046:JYY983048 KIU6:KIU8 KIU21:KIU23 KIU36:KIU38 KIU65542:KIU65544 KIU131078:KIU131080 KIU196614:KIU196616 KIU262150:KIU262152 KIU327686:KIU327688 KIU393222:KIU393224 KIU458758:KIU458760 KIU524294:KIU524296 KIU589830:KIU589832 KIU655366:KIU655368 KIU720902:KIU720904 KIU786438:KIU786440 KIU851974:KIU851976 KIU917510:KIU917512 KIU983046:KIU983048 KSQ6:KSQ8 KSQ21:KSQ23 KSQ36:KSQ38 KSQ65542:KSQ65544 KSQ131078:KSQ131080 KSQ196614:KSQ196616 KSQ262150:KSQ262152 KSQ327686:KSQ327688 KSQ393222:KSQ393224 KSQ458758:KSQ458760 KSQ524294:KSQ524296 KSQ589830:KSQ589832 KSQ655366:KSQ655368 KSQ720902:KSQ720904 KSQ786438:KSQ786440 KSQ851974:KSQ851976 KSQ917510:KSQ917512 KSQ983046:KSQ983048 LCM6:LCM8 LCM21:LCM23 LCM36:LCM38 LCM65542:LCM65544 LCM131078:LCM131080 LCM196614:LCM196616 LCM262150:LCM262152 LCM327686:LCM327688 LCM393222:LCM393224 LCM458758:LCM458760 LCM524294:LCM524296 LCM589830:LCM589832 LCM655366:LCM655368 LCM720902:LCM720904 LCM786438:LCM786440 LCM851974:LCM851976 LCM917510:LCM917512 LCM983046:LCM983048 LMI6:LMI8 LMI21:LMI23 LMI36:LMI38 LMI65542:LMI65544 LMI131078:LMI131080 LMI196614:LMI196616 LMI262150:LMI262152 LMI327686:LMI327688 LMI393222:LMI393224 LMI458758:LMI458760 LMI524294:LMI524296 LMI589830:LMI589832 LMI655366:LMI655368 LMI720902:LMI720904 LMI786438:LMI786440 LMI851974:LMI851976 LMI917510:LMI917512 LMI983046:LMI983048 LWE6:LWE8 LWE21:LWE23 LWE36:LWE38 LWE65542:LWE65544 LWE131078:LWE131080 LWE196614:LWE196616 LWE262150:LWE262152 LWE327686:LWE327688 LWE393222:LWE393224 LWE458758:LWE458760 LWE524294:LWE524296 LWE589830:LWE589832 LWE655366:LWE655368 LWE720902:LWE720904 LWE786438:LWE786440 LWE851974:LWE851976 LWE917510:LWE917512 LWE983046:LWE983048 MGA6:MGA8 MGA21:MGA23 MGA36:MGA38 MGA65542:MGA65544 MGA131078:MGA131080 MGA196614:MGA196616 MGA262150:MGA262152 MGA327686:MGA327688 MGA393222:MGA393224 MGA458758:MGA458760 MGA524294:MGA524296 MGA589830:MGA589832 MGA655366:MGA655368 MGA720902:MGA720904 MGA786438:MGA786440 MGA851974:MGA851976 MGA917510:MGA917512 MGA983046:MGA983048 MPW6:MPW8 MPW21:MPW23 MPW36:MPW38 MPW65542:MPW65544 MPW131078:MPW131080 MPW196614:MPW196616 MPW262150:MPW262152 MPW327686:MPW327688 MPW393222:MPW393224 MPW458758:MPW458760 MPW524294:MPW524296 MPW589830:MPW589832 MPW655366:MPW655368 MPW720902:MPW720904 MPW786438:MPW786440 MPW851974:MPW851976 MPW917510:MPW917512 MPW983046:MPW983048 MZS6:MZS8 MZS21:MZS23 MZS36:MZS38 MZS65542:MZS65544 MZS131078:MZS131080 MZS196614:MZS196616 MZS262150:MZS262152 MZS327686:MZS327688 MZS393222:MZS393224 MZS458758:MZS458760 MZS524294:MZS524296 MZS589830:MZS589832 MZS655366:MZS655368 MZS720902:MZS720904 MZS786438:MZS786440 MZS851974:MZS851976 MZS917510:MZS917512 MZS983046:MZS983048 NJO6:NJO8 NJO21:NJO23 NJO36:NJO38 NJO65542:NJO65544 NJO131078:NJO131080 NJO196614:NJO196616 NJO262150:NJO262152 NJO327686:NJO327688 NJO393222:NJO393224 NJO458758:NJO458760 NJO524294:NJO524296 NJO589830:NJO589832 NJO655366:NJO655368 NJO720902:NJO720904 NJO786438:NJO786440 NJO851974:NJO851976 NJO917510:NJO917512 NJO983046:NJO983048 NTK6:NTK8 NTK21:NTK23 NTK36:NTK38 NTK65542:NTK65544 NTK131078:NTK131080 NTK196614:NTK196616 NTK262150:NTK262152 NTK327686:NTK327688 NTK393222:NTK393224 NTK458758:NTK458760 NTK524294:NTK524296 NTK589830:NTK589832 NTK655366:NTK655368 NTK720902:NTK720904 NTK786438:NTK786440 NTK851974:NTK851976 NTK917510:NTK917512 NTK983046:NTK983048 ODG6:ODG8 ODG21:ODG23 ODG36:ODG38 ODG65542:ODG65544 ODG131078:ODG131080 ODG196614:ODG196616 ODG262150:ODG262152 ODG327686:ODG327688 ODG393222:ODG393224 ODG458758:ODG458760 ODG524294:ODG524296 ODG589830:ODG589832 ODG655366:ODG655368 ODG720902:ODG720904 ODG786438:ODG786440 ODG851974:ODG851976 ODG917510:ODG917512 ODG983046:ODG983048 ONC6:ONC8 ONC21:ONC23 ONC36:ONC38 ONC65542:ONC65544 ONC131078:ONC131080 ONC196614:ONC196616 ONC262150:ONC262152 ONC327686:ONC327688 ONC393222:ONC393224 ONC458758:ONC458760 ONC524294:ONC524296 ONC589830:ONC589832 ONC655366:ONC655368 ONC720902:ONC720904 ONC786438:ONC786440 ONC851974:ONC851976 ONC917510:ONC917512 ONC983046:ONC983048 OWY6:OWY8 OWY21:OWY23 OWY36:OWY38 OWY65542:OWY65544 OWY131078:OWY131080 OWY196614:OWY196616 OWY262150:OWY262152 OWY327686:OWY327688 OWY393222:OWY393224 OWY458758:OWY458760 OWY524294:OWY524296 OWY589830:OWY589832 OWY655366:OWY655368 OWY720902:OWY720904 OWY786438:OWY786440 OWY851974:OWY851976 OWY917510:OWY917512 OWY983046:OWY983048 PGU6:PGU8 PGU21:PGU23 PGU36:PGU38 PGU65542:PGU65544 PGU131078:PGU131080 PGU196614:PGU196616 PGU262150:PGU262152 PGU327686:PGU327688 PGU393222:PGU393224 PGU458758:PGU458760 PGU524294:PGU524296 PGU589830:PGU589832 PGU655366:PGU655368 PGU720902:PGU720904 PGU786438:PGU786440 PGU851974:PGU851976 PGU917510:PGU917512 PGU983046:PGU983048 PQQ6:PQQ8 PQQ21:PQQ23 PQQ36:PQQ38 PQQ65542:PQQ65544 PQQ131078:PQQ131080 PQQ196614:PQQ196616 PQQ262150:PQQ262152 PQQ327686:PQQ327688 PQQ393222:PQQ393224 PQQ458758:PQQ458760 PQQ524294:PQQ524296 PQQ589830:PQQ589832 PQQ655366:PQQ655368 PQQ720902:PQQ720904 PQQ786438:PQQ786440 PQQ851974:PQQ851976 PQQ917510:PQQ917512 PQQ983046:PQQ983048 QAM6:QAM8 QAM21:QAM23 QAM36:QAM38 QAM65542:QAM65544 QAM131078:QAM131080 QAM196614:QAM196616 QAM262150:QAM262152 QAM327686:QAM327688 QAM393222:QAM393224 QAM458758:QAM458760 QAM524294:QAM524296 QAM589830:QAM589832 QAM655366:QAM655368 QAM720902:QAM720904 QAM786438:QAM786440 QAM851974:QAM851976 QAM917510:QAM917512 QAM983046:QAM983048 QKI6:QKI8 QKI21:QKI23 QKI36:QKI38 QKI65542:QKI65544 QKI131078:QKI131080 QKI196614:QKI196616 QKI262150:QKI262152 QKI327686:QKI327688 QKI393222:QKI393224 QKI458758:QKI458760 QKI524294:QKI524296 QKI589830:QKI589832 QKI655366:QKI655368 QKI720902:QKI720904 QKI786438:QKI786440 QKI851974:QKI851976 QKI917510:QKI917512 QKI983046:QKI983048 QUE6:QUE8 QUE21:QUE23 QUE36:QUE38 QUE65542:QUE65544 QUE131078:QUE131080 QUE196614:QUE196616 QUE262150:QUE262152 QUE327686:QUE327688 QUE393222:QUE393224 QUE458758:QUE458760 QUE524294:QUE524296 QUE589830:QUE589832 QUE655366:QUE655368 QUE720902:QUE720904 QUE786438:QUE786440 QUE851974:QUE851976 QUE917510:QUE917512 QUE983046:QUE983048 REA6:REA8 REA21:REA23 REA36:REA38 REA65542:REA65544 REA131078:REA131080 REA196614:REA196616 REA262150:REA262152 REA327686:REA327688 REA393222:REA393224 REA458758:REA458760 REA524294:REA524296 REA589830:REA589832 REA655366:REA655368 REA720902:REA720904 REA786438:REA786440 REA851974:REA851976 REA917510:REA917512 REA983046:REA983048 RNW6:RNW8 RNW21:RNW23 RNW36:RNW38 RNW65542:RNW65544 RNW131078:RNW131080 RNW196614:RNW196616 RNW262150:RNW262152 RNW327686:RNW327688 RNW393222:RNW393224 RNW458758:RNW458760 RNW524294:RNW524296 RNW589830:RNW589832 RNW655366:RNW655368 RNW720902:RNW720904 RNW786438:RNW786440 RNW851974:RNW851976 RNW917510:RNW917512 RNW983046:RNW983048 RXS6:RXS8 RXS21:RXS23 RXS36:RXS38 RXS65542:RXS65544 RXS131078:RXS131080 RXS196614:RXS196616 RXS262150:RXS262152 RXS327686:RXS327688 RXS393222:RXS393224 RXS458758:RXS458760 RXS524294:RXS524296 RXS589830:RXS589832 RXS655366:RXS655368 RXS720902:RXS720904 RXS786438:RXS786440 RXS851974:RXS851976 RXS917510:RXS917512 RXS983046:RXS983048 SHO6:SHO8 SHO21:SHO23 SHO36:SHO38 SHO65542:SHO65544 SHO131078:SHO131080 SHO196614:SHO196616 SHO262150:SHO262152 SHO327686:SHO327688 SHO393222:SHO393224 SHO458758:SHO458760 SHO524294:SHO524296 SHO589830:SHO589832 SHO655366:SHO655368 SHO720902:SHO720904 SHO786438:SHO786440 SHO851974:SHO851976 SHO917510:SHO917512 SHO983046:SHO983048 SRK6:SRK8 SRK21:SRK23 SRK36:SRK38 SRK65542:SRK65544 SRK131078:SRK131080 SRK196614:SRK196616 SRK262150:SRK262152 SRK327686:SRK327688 SRK393222:SRK393224 SRK458758:SRK458760 SRK524294:SRK524296 SRK589830:SRK589832 SRK655366:SRK655368 SRK720902:SRK720904 SRK786438:SRK786440 SRK851974:SRK851976 SRK917510:SRK917512 SRK983046:SRK983048 TBG6:TBG8 TBG21:TBG23 TBG36:TBG38 TBG65542:TBG65544 TBG131078:TBG131080 TBG196614:TBG196616 TBG262150:TBG262152 TBG327686:TBG327688 TBG393222:TBG393224 TBG458758:TBG458760 TBG524294:TBG524296 TBG589830:TBG589832 TBG655366:TBG655368 TBG720902:TBG720904 TBG786438:TBG786440 TBG851974:TBG851976 TBG917510:TBG917512 TBG983046:TBG983048 TLC6:TLC8 TLC21:TLC23 TLC36:TLC38 TLC65542:TLC65544 TLC131078:TLC131080 TLC196614:TLC196616 TLC262150:TLC262152 TLC327686:TLC327688 TLC393222:TLC393224 TLC458758:TLC458760 TLC524294:TLC524296 TLC589830:TLC589832 TLC655366:TLC655368 TLC720902:TLC720904 TLC786438:TLC786440 TLC851974:TLC851976 TLC917510:TLC917512 TLC983046:TLC983048 TUY6:TUY8 TUY21:TUY23 TUY36:TUY38 TUY65542:TUY65544 TUY131078:TUY131080 TUY196614:TUY196616 TUY262150:TUY262152 TUY327686:TUY327688 TUY393222:TUY393224 TUY458758:TUY458760 TUY524294:TUY524296 TUY589830:TUY589832 TUY655366:TUY655368 TUY720902:TUY720904 TUY786438:TUY786440 TUY851974:TUY851976 TUY917510:TUY917512 TUY983046:TUY983048 UEU6:UEU8 UEU21:UEU23 UEU36:UEU38 UEU65542:UEU65544 UEU131078:UEU131080 UEU196614:UEU196616 UEU262150:UEU262152 UEU327686:UEU327688 UEU393222:UEU393224 UEU458758:UEU458760 UEU524294:UEU524296 UEU589830:UEU589832 UEU655366:UEU655368 UEU720902:UEU720904 UEU786438:UEU786440 UEU851974:UEU851976 UEU917510:UEU917512 UEU983046:UEU983048 UOQ6:UOQ8 UOQ21:UOQ23 UOQ36:UOQ38 UOQ65542:UOQ65544 UOQ131078:UOQ131080 UOQ196614:UOQ196616 UOQ262150:UOQ262152 UOQ327686:UOQ327688 UOQ393222:UOQ393224 UOQ458758:UOQ458760 UOQ524294:UOQ524296 UOQ589830:UOQ589832 UOQ655366:UOQ655368 UOQ720902:UOQ720904 UOQ786438:UOQ786440 UOQ851974:UOQ851976 UOQ917510:UOQ917512 UOQ983046:UOQ983048 UYM6:UYM8 UYM21:UYM23 UYM36:UYM38 UYM65542:UYM65544 UYM131078:UYM131080 UYM196614:UYM196616 UYM262150:UYM262152 UYM327686:UYM327688 UYM393222:UYM393224 UYM458758:UYM458760 UYM524294:UYM524296 UYM589830:UYM589832 UYM655366:UYM655368 UYM720902:UYM720904 UYM786438:UYM786440 UYM851974:UYM851976 UYM917510:UYM917512 UYM983046:UYM983048 VII6:VII8 VII21:VII23 VII36:VII38 VII65542:VII65544 VII131078:VII131080 VII196614:VII196616 VII262150:VII262152 VII327686:VII327688 VII393222:VII393224 VII458758:VII458760 VII524294:VII524296 VII589830:VII589832 VII655366:VII655368 VII720902:VII720904 VII786438:VII786440 VII851974:VII851976 VII917510:VII917512 VII983046:VII983048 VSE6:VSE8 VSE21:VSE23 VSE36:VSE38 VSE65542:VSE65544 VSE131078:VSE131080 VSE196614:VSE196616 VSE262150:VSE262152 VSE327686:VSE327688 VSE393222:VSE393224 VSE458758:VSE458760 VSE524294:VSE524296 VSE589830:VSE589832 VSE655366:VSE655368 VSE720902:VSE720904 VSE786438:VSE786440 VSE851974:VSE851976 VSE917510:VSE917512 VSE983046:VSE983048 WCA6:WCA8 WCA21:WCA23 WCA36:WCA38 WCA65542:WCA65544 WCA131078:WCA131080 WCA196614:WCA196616 WCA262150:WCA262152 WCA327686:WCA327688 WCA393222:WCA393224 WCA458758:WCA458760 WCA524294:WCA524296 WCA589830:WCA589832 WCA655366:WCA655368 WCA720902:WCA720904 WCA786438:WCA786440 WCA851974:WCA851976 WCA917510:WCA917512 WCA983046:WCA983048 WLW6:WLW8 WLW21:WLW23 WLW36:WLW38 WLW65542:WLW65544 WLW131078:WLW131080 WLW196614:WLW196616 WLW262150:WLW262152 WLW327686:WLW327688 WLW393222:WLW393224 WLW458758:WLW458760 WLW524294:WLW524296 WLW589830:WLW589832 WLW655366:WLW655368 WLW720902:WLW720904 WLW786438:WLW786440 WLW851974:WLW851976 WLW917510:WLW917512 WLW983046:WLW983048 WVS6:WVS8 WVS21:WVS23 WVS36:WVS38 WVS65542:WVS65544 WVS131078:WVS131080 WVS196614:WVS196616 WVS262150:WVS262152 WVS327686:WVS327688 WVS393222:WVS393224 WVS458758:WVS458760 WVS524294:WVS524296 WVS589830:WVS589832 WVS655366:WVS655368 WVS720902:WVS720904 WVS786438:WVS786440 WVS851974:WVS851976 WVS917510:WVS917512 WVS983046:WVS983048">
      <formula1>"近期可盘活,中期可盘活,远期可盘活"</formula1>
    </dataValidation>
    <dataValidation type="list" allowBlank="1" showInputMessage="1" showErrorMessage="1" sqref="J2 JF2:JG2 TB2:TC2 ACX2:ACY2 AMT2:AMU2 AWP2:AWQ2 BGL2:BGM2 BQH2:BQI2 CAD2:CAE2 CJZ2:CKA2 CTV2:CTW2 DDR2:DDS2 DNN2:DNO2 DXJ2:DXK2 EHF2:EHG2 ERB2:ERC2 FAX2:FAY2 FKT2:FKU2 FUP2:FUQ2 GEL2:GEM2 GOH2:GOI2 GYD2:GYE2 HHZ2:HIA2 HRV2:HRW2 IBR2:IBS2 ILN2:ILO2 IVJ2:IVK2 JFF2:JFG2 JPB2:JPC2 JYX2:JYY2 KIT2:KIU2 KSP2:KSQ2 LCL2:LCM2 LMH2:LMI2 LWD2:LWE2 MFZ2:MGA2 MPV2:MPW2 MZR2:MZS2 NJN2:NJO2 NTJ2:NTK2 ODF2:ODG2 ONB2:ONC2 OWX2:OWY2 PGT2:PGU2 PQP2:PQQ2 QAL2:QAM2 QKH2:QKI2 QUD2:QUE2 RDZ2:REA2 RNV2:RNW2 RXR2:RXS2 SHN2:SHO2 SRJ2:SRK2 TBF2:TBG2 TLB2:TLC2 TUX2:TUY2 UET2:UEU2 UOP2:UOQ2 UYL2:UYM2 VIH2:VII2 VSD2:VSE2 WBZ2:WCA2 WLV2:WLW2 WVR2:WVS2 J65538 JF65538:JG65538 TB65538:TC65538 ACX65538:ACY65538 AMT65538:AMU65538 AWP65538:AWQ65538 BGL65538:BGM65538 BQH65538:BQI65538 CAD65538:CAE65538 CJZ65538:CKA65538 CTV65538:CTW65538 DDR65538:DDS65538 DNN65538:DNO65538 DXJ65538:DXK65538 EHF65538:EHG65538 ERB65538:ERC65538 FAX65538:FAY65538 FKT65538:FKU65538 FUP65538:FUQ65538 GEL65538:GEM65538 GOH65538:GOI65538 GYD65538:GYE65538 HHZ65538:HIA65538 HRV65538:HRW65538 IBR65538:IBS65538 ILN65538:ILO65538 IVJ65538:IVK65538 JFF65538:JFG65538 JPB65538:JPC65538 JYX65538:JYY65538 KIT65538:KIU65538 KSP65538:KSQ65538 LCL65538:LCM65538 LMH65538:LMI65538 LWD65538:LWE65538 MFZ65538:MGA65538 MPV65538:MPW65538 MZR65538:MZS65538 NJN65538:NJO65538 NTJ65538:NTK65538 ODF65538:ODG65538 ONB65538:ONC65538 OWX65538:OWY65538 PGT65538:PGU65538 PQP65538:PQQ65538 QAL65538:QAM65538 QKH65538:QKI65538 QUD65538:QUE65538 RDZ65538:REA65538 RNV65538:RNW65538 RXR65538:RXS65538 SHN65538:SHO65538 SRJ65538:SRK65538 TBF65538:TBG65538 TLB65538:TLC65538 TUX65538:TUY65538 UET65538:UEU65538 UOP65538:UOQ65538 UYL65538:UYM65538 VIH65538:VII65538 VSD65538:VSE65538 WBZ65538:WCA65538 WLV65538:WLW65538 WVR65538:WVS65538 J131074 JF131074:JG131074 TB131074:TC131074 ACX131074:ACY131074 AMT131074:AMU131074 AWP131074:AWQ131074 BGL131074:BGM131074 BQH131074:BQI131074 CAD131074:CAE131074 CJZ131074:CKA131074 CTV131074:CTW131074 DDR131074:DDS131074 DNN131074:DNO131074 DXJ131074:DXK131074 EHF131074:EHG131074 ERB131074:ERC131074 FAX131074:FAY131074 FKT131074:FKU131074 FUP131074:FUQ131074 GEL131074:GEM131074 GOH131074:GOI131074 GYD131074:GYE131074 HHZ131074:HIA131074 HRV131074:HRW131074 IBR131074:IBS131074 ILN131074:ILO131074 IVJ131074:IVK131074 JFF131074:JFG131074 JPB131074:JPC131074 JYX131074:JYY131074 KIT131074:KIU131074 KSP131074:KSQ131074 LCL131074:LCM131074 LMH131074:LMI131074 LWD131074:LWE131074 MFZ131074:MGA131074 MPV131074:MPW131074 MZR131074:MZS131074 NJN131074:NJO131074 NTJ131074:NTK131074 ODF131074:ODG131074 ONB131074:ONC131074 OWX131074:OWY131074 PGT131074:PGU131074 PQP131074:PQQ131074 QAL131074:QAM131074 QKH131074:QKI131074 QUD131074:QUE131074 RDZ131074:REA131074 RNV131074:RNW131074 RXR131074:RXS131074 SHN131074:SHO131074 SRJ131074:SRK131074 TBF131074:TBG131074 TLB131074:TLC131074 TUX131074:TUY131074 UET131074:UEU131074 UOP131074:UOQ131074 UYL131074:UYM131074 VIH131074:VII131074 VSD131074:VSE131074 WBZ131074:WCA131074 WLV131074:WLW131074 WVR131074:WVS131074 J196610 JF196610:JG196610 TB196610:TC196610 ACX196610:ACY196610 AMT196610:AMU196610 AWP196610:AWQ196610 BGL196610:BGM196610 BQH196610:BQI196610 CAD196610:CAE196610 CJZ196610:CKA196610 CTV196610:CTW196610 DDR196610:DDS196610 DNN196610:DNO196610 DXJ196610:DXK196610 EHF196610:EHG196610 ERB196610:ERC196610 FAX196610:FAY196610 FKT196610:FKU196610 FUP196610:FUQ196610 GEL196610:GEM196610 GOH196610:GOI196610 GYD196610:GYE196610 HHZ196610:HIA196610 HRV196610:HRW196610 IBR196610:IBS196610 ILN196610:ILO196610 IVJ196610:IVK196610 JFF196610:JFG196610 JPB196610:JPC196610 JYX196610:JYY196610 KIT196610:KIU196610 KSP196610:KSQ196610 LCL196610:LCM196610 LMH196610:LMI196610 LWD196610:LWE196610 MFZ196610:MGA196610 MPV196610:MPW196610 MZR196610:MZS196610 NJN196610:NJO196610 NTJ196610:NTK196610 ODF196610:ODG196610 ONB196610:ONC196610 OWX196610:OWY196610 PGT196610:PGU196610 PQP196610:PQQ196610 QAL196610:QAM196610 QKH196610:QKI196610 QUD196610:QUE196610 RDZ196610:REA196610 RNV196610:RNW196610 RXR196610:RXS196610 SHN196610:SHO196610 SRJ196610:SRK196610 TBF196610:TBG196610 TLB196610:TLC196610 TUX196610:TUY196610 UET196610:UEU196610 UOP196610:UOQ196610 UYL196610:UYM196610 VIH196610:VII196610 VSD196610:VSE196610 WBZ196610:WCA196610 WLV196610:WLW196610 WVR196610:WVS196610 J262146 JF262146:JG262146 TB262146:TC262146 ACX262146:ACY262146 AMT262146:AMU262146 AWP262146:AWQ262146 BGL262146:BGM262146 BQH262146:BQI262146 CAD262146:CAE262146 CJZ262146:CKA262146 CTV262146:CTW262146 DDR262146:DDS262146 DNN262146:DNO262146 DXJ262146:DXK262146 EHF262146:EHG262146 ERB262146:ERC262146 FAX262146:FAY262146 FKT262146:FKU262146 FUP262146:FUQ262146 GEL262146:GEM262146 GOH262146:GOI262146 GYD262146:GYE262146 HHZ262146:HIA262146 HRV262146:HRW262146 IBR262146:IBS262146 ILN262146:ILO262146 IVJ262146:IVK262146 JFF262146:JFG262146 JPB262146:JPC262146 JYX262146:JYY262146 KIT262146:KIU262146 KSP262146:KSQ262146 LCL262146:LCM262146 LMH262146:LMI262146 LWD262146:LWE262146 MFZ262146:MGA262146 MPV262146:MPW262146 MZR262146:MZS262146 NJN262146:NJO262146 NTJ262146:NTK262146 ODF262146:ODG262146 ONB262146:ONC262146 OWX262146:OWY262146 PGT262146:PGU262146 PQP262146:PQQ262146 QAL262146:QAM262146 QKH262146:QKI262146 QUD262146:QUE262146 RDZ262146:REA262146 RNV262146:RNW262146 RXR262146:RXS262146 SHN262146:SHO262146 SRJ262146:SRK262146 TBF262146:TBG262146 TLB262146:TLC262146 TUX262146:TUY262146 UET262146:UEU262146 UOP262146:UOQ262146 UYL262146:UYM262146 VIH262146:VII262146 VSD262146:VSE262146 WBZ262146:WCA262146 WLV262146:WLW262146 WVR262146:WVS262146 J327682 JF327682:JG327682 TB327682:TC327682 ACX327682:ACY327682 AMT327682:AMU327682 AWP327682:AWQ327682 BGL327682:BGM327682 BQH327682:BQI327682 CAD327682:CAE327682 CJZ327682:CKA327682 CTV327682:CTW327682 DDR327682:DDS327682 DNN327682:DNO327682 DXJ327682:DXK327682 EHF327682:EHG327682 ERB327682:ERC327682 FAX327682:FAY327682 FKT327682:FKU327682 FUP327682:FUQ327682 GEL327682:GEM327682 GOH327682:GOI327682 GYD327682:GYE327682 HHZ327682:HIA327682 HRV327682:HRW327682 IBR327682:IBS327682 ILN327682:ILO327682 IVJ327682:IVK327682 JFF327682:JFG327682 JPB327682:JPC327682 JYX327682:JYY327682 KIT327682:KIU327682 KSP327682:KSQ327682 LCL327682:LCM327682 LMH327682:LMI327682 LWD327682:LWE327682 MFZ327682:MGA327682 MPV327682:MPW327682 MZR327682:MZS327682 NJN327682:NJO327682 NTJ327682:NTK327682 ODF327682:ODG327682 ONB327682:ONC327682 OWX327682:OWY327682 PGT327682:PGU327682 PQP327682:PQQ327682 QAL327682:QAM327682 QKH327682:QKI327682 QUD327682:QUE327682 RDZ327682:REA327682 RNV327682:RNW327682 RXR327682:RXS327682 SHN327682:SHO327682 SRJ327682:SRK327682 TBF327682:TBG327682 TLB327682:TLC327682 TUX327682:TUY327682 UET327682:UEU327682 UOP327682:UOQ327682 UYL327682:UYM327682 VIH327682:VII327682 VSD327682:VSE327682 WBZ327682:WCA327682 WLV327682:WLW327682 WVR327682:WVS327682 J393218 JF393218:JG393218 TB393218:TC393218 ACX393218:ACY393218 AMT393218:AMU393218 AWP393218:AWQ393218 BGL393218:BGM393218 BQH393218:BQI393218 CAD393218:CAE393218 CJZ393218:CKA393218 CTV393218:CTW393218 DDR393218:DDS393218 DNN393218:DNO393218 DXJ393218:DXK393218 EHF393218:EHG393218 ERB393218:ERC393218 FAX393218:FAY393218 FKT393218:FKU393218 FUP393218:FUQ393218 GEL393218:GEM393218 GOH393218:GOI393218 GYD393218:GYE393218 HHZ393218:HIA393218 HRV393218:HRW393218 IBR393218:IBS393218 ILN393218:ILO393218 IVJ393218:IVK393218 JFF393218:JFG393218 JPB393218:JPC393218 JYX393218:JYY393218 KIT393218:KIU393218 KSP393218:KSQ393218 LCL393218:LCM393218 LMH393218:LMI393218 LWD393218:LWE393218 MFZ393218:MGA393218 MPV393218:MPW393218 MZR393218:MZS393218 NJN393218:NJO393218 NTJ393218:NTK393218 ODF393218:ODG393218 ONB393218:ONC393218 OWX393218:OWY393218 PGT393218:PGU393218 PQP393218:PQQ393218 QAL393218:QAM393218 QKH393218:QKI393218 QUD393218:QUE393218 RDZ393218:REA393218 RNV393218:RNW393218 RXR393218:RXS393218 SHN393218:SHO393218 SRJ393218:SRK393218 TBF393218:TBG393218 TLB393218:TLC393218 TUX393218:TUY393218 UET393218:UEU393218 UOP393218:UOQ393218 UYL393218:UYM393218 VIH393218:VII393218 VSD393218:VSE393218 WBZ393218:WCA393218 WLV393218:WLW393218 WVR393218:WVS393218 J458754 JF458754:JG458754 TB458754:TC458754 ACX458754:ACY458754 AMT458754:AMU458754 AWP458754:AWQ458754 BGL458754:BGM458754 BQH458754:BQI458754 CAD458754:CAE458754 CJZ458754:CKA458754 CTV458754:CTW458754 DDR458754:DDS458754 DNN458754:DNO458754 DXJ458754:DXK458754 EHF458754:EHG458754 ERB458754:ERC458754 FAX458754:FAY458754 FKT458754:FKU458754 FUP458754:FUQ458754 GEL458754:GEM458754 GOH458754:GOI458754 GYD458754:GYE458754 HHZ458754:HIA458754 HRV458754:HRW458754 IBR458754:IBS458754 ILN458754:ILO458754 IVJ458754:IVK458754 JFF458754:JFG458754 JPB458754:JPC458754 JYX458754:JYY458754 KIT458754:KIU458754 KSP458754:KSQ458754 LCL458754:LCM458754 LMH458754:LMI458754 LWD458754:LWE458754 MFZ458754:MGA458754 MPV458754:MPW458754 MZR458754:MZS458754 NJN458754:NJO458754 NTJ458754:NTK458754 ODF458754:ODG458754 ONB458754:ONC458754 OWX458754:OWY458754 PGT458754:PGU458754 PQP458754:PQQ458754 QAL458754:QAM458754 QKH458754:QKI458754 QUD458754:QUE458754 RDZ458754:REA458754 RNV458754:RNW458754 RXR458754:RXS458754 SHN458754:SHO458754 SRJ458754:SRK458754 TBF458754:TBG458754 TLB458754:TLC458754 TUX458754:TUY458754 UET458754:UEU458754 UOP458754:UOQ458754 UYL458754:UYM458754 VIH458754:VII458754 VSD458754:VSE458754 WBZ458754:WCA458754 WLV458754:WLW458754 WVR458754:WVS458754 J524290 JF524290:JG524290 TB524290:TC524290 ACX524290:ACY524290 AMT524290:AMU524290 AWP524290:AWQ524290 BGL524290:BGM524290 BQH524290:BQI524290 CAD524290:CAE524290 CJZ524290:CKA524290 CTV524290:CTW524290 DDR524290:DDS524290 DNN524290:DNO524290 DXJ524290:DXK524290 EHF524290:EHG524290 ERB524290:ERC524290 FAX524290:FAY524290 FKT524290:FKU524290 FUP524290:FUQ524290 GEL524290:GEM524290 GOH524290:GOI524290 GYD524290:GYE524290 HHZ524290:HIA524290 HRV524290:HRW524290 IBR524290:IBS524290 ILN524290:ILO524290 IVJ524290:IVK524290 JFF524290:JFG524290 JPB524290:JPC524290 JYX524290:JYY524290 KIT524290:KIU524290 KSP524290:KSQ524290 LCL524290:LCM524290 LMH524290:LMI524290 LWD524290:LWE524290 MFZ524290:MGA524290 MPV524290:MPW524290 MZR524290:MZS524290 NJN524290:NJO524290 NTJ524290:NTK524290 ODF524290:ODG524290 ONB524290:ONC524290 OWX524290:OWY524290 PGT524290:PGU524290 PQP524290:PQQ524290 QAL524290:QAM524290 QKH524290:QKI524290 QUD524290:QUE524290 RDZ524290:REA524290 RNV524290:RNW524290 RXR524290:RXS524290 SHN524290:SHO524290 SRJ524290:SRK524290 TBF524290:TBG524290 TLB524290:TLC524290 TUX524290:TUY524290 UET524290:UEU524290 UOP524290:UOQ524290 UYL524290:UYM524290 VIH524290:VII524290 VSD524290:VSE524290 WBZ524290:WCA524290 WLV524290:WLW524290 WVR524290:WVS524290 J589826 JF589826:JG589826 TB589826:TC589826 ACX589826:ACY589826 AMT589826:AMU589826 AWP589826:AWQ589826 BGL589826:BGM589826 BQH589826:BQI589826 CAD589826:CAE589826 CJZ589826:CKA589826 CTV589826:CTW589826 DDR589826:DDS589826 DNN589826:DNO589826 DXJ589826:DXK589826 EHF589826:EHG589826 ERB589826:ERC589826 FAX589826:FAY589826 FKT589826:FKU589826 FUP589826:FUQ589826 GEL589826:GEM589826 GOH589826:GOI589826 GYD589826:GYE589826 HHZ589826:HIA589826 HRV589826:HRW589826 IBR589826:IBS589826 ILN589826:ILO589826 IVJ589826:IVK589826 JFF589826:JFG589826 JPB589826:JPC589826 JYX589826:JYY589826 KIT589826:KIU589826 KSP589826:KSQ589826 LCL589826:LCM589826 LMH589826:LMI589826 LWD589826:LWE589826 MFZ589826:MGA589826 MPV589826:MPW589826 MZR589826:MZS589826 NJN589826:NJO589826 NTJ589826:NTK589826 ODF589826:ODG589826 ONB589826:ONC589826 OWX589826:OWY589826 PGT589826:PGU589826 PQP589826:PQQ589826 QAL589826:QAM589826 QKH589826:QKI589826 QUD589826:QUE589826 RDZ589826:REA589826 RNV589826:RNW589826 RXR589826:RXS589826 SHN589826:SHO589826 SRJ589826:SRK589826 TBF589826:TBG589826 TLB589826:TLC589826 TUX589826:TUY589826 UET589826:UEU589826 UOP589826:UOQ589826 UYL589826:UYM589826 VIH589826:VII589826 VSD589826:VSE589826 WBZ589826:WCA589826 WLV589826:WLW589826 WVR589826:WVS589826 J655362 JF655362:JG655362 TB655362:TC655362 ACX655362:ACY655362 AMT655362:AMU655362 AWP655362:AWQ655362 BGL655362:BGM655362 BQH655362:BQI655362 CAD655362:CAE655362 CJZ655362:CKA655362 CTV655362:CTW655362 DDR655362:DDS655362 DNN655362:DNO655362 DXJ655362:DXK655362 EHF655362:EHG655362 ERB655362:ERC655362 FAX655362:FAY655362 FKT655362:FKU655362 FUP655362:FUQ655362 GEL655362:GEM655362 GOH655362:GOI655362 GYD655362:GYE655362 HHZ655362:HIA655362 HRV655362:HRW655362 IBR655362:IBS655362 ILN655362:ILO655362 IVJ655362:IVK655362 JFF655362:JFG655362 JPB655362:JPC655362 JYX655362:JYY655362 KIT655362:KIU655362 KSP655362:KSQ655362 LCL655362:LCM655362 LMH655362:LMI655362 LWD655362:LWE655362 MFZ655362:MGA655362 MPV655362:MPW655362 MZR655362:MZS655362 NJN655362:NJO655362 NTJ655362:NTK655362 ODF655362:ODG655362 ONB655362:ONC655362 OWX655362:OWY655362 PGT655362:PGU655362 PQP655362:PQQ655362 QAL655362:QAM655362 QKH655362:QKI655362 QUD655362:QUE655362 RDZ655362:REA655362 RNV655362:RNW655362 RXR655362:RXS655362 SHN655362:SHO655362 SRJ655362:SRK655362 TBF655362:TBG655362 TLB655362:TLC655362 TUX655362:TUY655362 UET655362:UEU655362 UOP655362:UOQ655362 UYL655362:UYM655362 VIH655362:VII655362 VSD655362:VSE655362 WBZ655362:WCA655362 WLV655362:WLW655362 WVR655362:WVS655362 J720898 JF720898:JG720898 TB720898:TC720898 ACX720898:ACY720898 AMT720898:AMU720898 AWP720898:AWQ720898 BGL720898:BGM720898 BQH720898:BQI720898 CAD720898:CAE720898 CJZ720898:CKA720898 CTV720898:CTW720898 DDR720898:DDS720898 DNN720898:DNO720898 DXJ720898:DXK720898 EHF720898:EHG720898 ERB720898:ERC720898 FAX720898:FAY720898 FKT720898:FKU720898 FUP720898:FUQ720898 GEL720898:GEM720898 GOH720898:GOI720898 GYD720898:GYE720898 HHZ720898:HIA720898 HRV720898:HRW720898 IBR720898:IBS720898 ILN720898:ILO720898 IVJ720898:IVK720898 JFF720898:JFG720898 JPB720898:JPC720898 JYX720898:JYY720898 KIT720898:KIU720898 KSP720898:KSQ720898 LCL720898:LCM720898 LMH720898:LMI720898 LWD720898:LWE720898 MFZ720898:MGA720898 MPV720898:MPW720898 MZR720898:MZS720898 NJN720898:NJO720898 NTJ720898:NTK720898 ODF720898:ODG720898 ONB720898:ONC720898 OWX720898:OWY720898 PGT720898:PGU720898 PQP720898:PQQ720898 QAL720898:QAM720898 QKH720898:QKI720898 QUD720898:QUE720898 RDZ720898:REA720898 RNV720898:RNW720898 RXR720898:RXS720898 SHN720898:SHO720898 SRJ720898:SRK720898 TBF720898:TBG720898 TLB720898:TLC720898 TUX720898:TUY720898 UET720898:UEU720898 UOP720898:UOQ720898 UYL720898:UYM720898 VIH720898:VII720898 VSD720898:VSE720898 WBZ720898:WCA720898 WLV720898:WLW720898 WVR720898:WVS720898 J786434 JF786434:JG786434 TB786434:TC786434 ACX786434:ACY786434 AMT786434:AMU786434 AWP786434:AWQ786434 BGL786434:BGM786434 BQH786434:BQI786434 CAD786434:CAE786434 CJZ786434:CKA786434 CTV786434:CTW786434 DDR786434:DDS786434 DNN786434:DNO786434 DXJ786434:DXK786434 EHF786434:EHG786434 ERB786434:ERC786434 FAX786434:FAY786434 FKT786434:FKU786434 FUP786434:FUQ786434 GEL786434:GEM786434 GOH786434:GOI786434 GYD786434:GYE786434 HHZ786434:HIA786434 HRV786434:HRW786434 IBR786434:IBS786434 ILN786434:ILO786434 IVJ786434:IVK786434 JFF786434:JFG786434 JPB786434:JPC786434 JYX786434:JYY786434 KIT786434:KIU786434 KSP786434:KSQ786434 LCL786434:LCM786434 LMH786434:LMI786434 LWD786434:LWE786434 MFZ786434:MGA786434 MPV786434:MPW786434 MZR786434:MZS786434 NJN786434:NJO786434 NTJ786434:NTK786434 ODF786434:ODG786434 ONB786434:ONC786434 OWX786434:OWY786434 PGT786434:PGU786434 PQP786434:PQQ786434 QAL786434:QAM786434 QKH786434:QKI786434 QUD786434:QUE786434 RDZ786434:REA786434 RNV786434:RNW786434 RXR786434:RXS786434 SHN786434:SHO786434 SRJ786434:SRK786434 TBF786434:TBG786434 TLB786434:TLC786434 TUX786434:TUY786434 UET786434:UEU786434 UOP786434:UOQ786434 UYL786434:UYM786434 VIH786434:VII786434 VSD786434:VSE786434 WBZ786434:WCA786434 WLV786434:WLW786434 WVR786434:WVS786434 J851970 JF851970:JG851970 TB851970:TC851970 ACX851970:ACY851970 AMT851970:AMU851970 AWP851970:AWQ851970 BGL851970:BGM851970 BQH851970:BQI851970 CAD851970:CAE851970 CJZ851970:CKA851970 CTV851970:CTW851970 DDR851970:DDS851970 DNN851970:DNO851970 DXJ851970:DXK851970 EHF851970:EHG851970 ERB851970:ERC851970 FAX851970:FAY851970 FKT851970:FKU851970 FUP851970:FUQ851970 GEL851970:GEM851970 GOH851970:GOI851970 GYD851970:GYE851970 HHZ851970:HIA851970 HRV851970:HRW851970 IBR851970:IBS851970 ILN851970:ILO851970 IVJ851970:IVK851970 JFF851970:JFG851970 JPB851970:JPC851970 JYX851970:JYY851970 KIT851970:KIU851970 KSP851970:KSQ851970 LCL851970:LCM851970 LMH851970:LMI851970 LWD851970:LWE851970 MFZ851970:MGA851970 MPV851970:MPW851970 MZR851970:MZS851970 NJN851970:NJO851970 NTJ851970:NTK851970 ODF851970:ODG851970 ONB851970:ONC851970 OWX851970:OWY851970 PGT851970:PGU851970 PQP851970:PQQ851970 QAL851970:QAM851970 QKH851970:QKI851970 QUD851970:QUE851970 RDZ851970:REA851970 RNV851970:RNW851970 RXR851970:RXS851970 SHN851970:SHO851970 SRJ851970:SRK851970 TBF851970:TBG851970 TLB851970:TLC851970 TUX851970:TUY851970 UET851970:UEU851970 UOP851970:UOQ851970 UYL851970:UYM851970 VIH851970:VII851970 VSD851970:VSE851970 WBZ851970:WCA851970 WLV851970:WLW851970 WVR851970:WVS851970 J917506 JF917506:JG917506 TB917506:TC917506 ACX917506:ACY917506 AMT917506:AMU917506 AWP917506:AWQ917506 BGL917506:BGM917506 BQH917506:BQI917506 CAD917506:CAE917506 CJZ917506:CKA917506 CTV917506:CTW917506 DDR917506:DDS917506 DNN917506:DNO917506 DXJ917506:DXK917506 EHF917506:EHG917506 ERB917506:ERC917506 FAX917506:FAY917506 FKT917506:FKU917506 FUP917506:FUQ917506 GEL917506:GEM917506 GOH917506:GOI917506 GYD917506:GYE917506 HHZ917506:HIA917506 HRV917506:HRW917506 IBR917506:IBS917506 ILN917506:ILO917506 IVJ917506:IVK917506 JFF917506:JFG917506 JPB917506:JPC917506 JYX917506:JYY917506 KIT917506:KIU917506 KSP917506:KSQ917506 LCL917506:LCM917506 LMH917506:LMI917506 LWD917506:LWE917506 MFZ917506:MGA917506 MPV917506:MPW917506 MZR917506:MZS917506 NJN917506:NJO917506 NTJ917506:NTK917506 ODF917506:ODG917506 ONB917506:ONC917506 OWX917506:OWY917506 PGT917506:PGU917506 PQP917506:PQQ917506 QAL917506:QAM917506 QKH917506:QKI917506 QUD917506:QUE917506 RDZ917506:REA917506 RNV917506:RNW917506 RXR917506:RXS917506 SHN917506:SHO917506 SRJ917506:SRK917506 TBF917506:TBG917506 TLB917506:TLC917506 TUX917506:TUY917506 UET917506:UEU917506 UOP917506:UOQ917506 UYL917506:UYM917506 VIH917506:VII917506 VSD917506:VSE917506 WBZ917506:WCA917506 WLV917506:WLW917506 WVR917506:WVS917506 J983042 JF983042:JG983042 TB983042:TC983042 ACX983042:ACY983042 AMT983042:AMU983042 AWP983042:AWQ983042 BGL983042:BGM983042 BQH983042:BQI983042 CAD983042:CAE983042 CJZ983042:CKA983042 CTV983042:CTW983042 DDR983042:DDS983042 DNN983042:DNO983042 DXJ983042:DXK983042 EHF983042:EHG983042 ERB983042:ERC983042 FAX983042:FAY983042 FKT983042:FKU983042 FUP983042:FUQ983042 GEL983042:GEM983042 GOH983042:GOI983042 GYD983042:GYE983042 HHZ983042:HIA983042 HRV983042:HRW983042 IBR983042:IBS983042 ILN983042:ILO983042 IVJ983042:IVK983042 JFF983042:JFG983042 JPB983042:JPC983042 JYX983042:JYY983042 KIT983042:KIU983042 KSP983042:KSQ983042 LCL983042:LCM983042 LMH983042:LMI983042 LWD983042:LWE983042 MFZ983042:MGA983042 MPV983042:MPW983042 MZR983042:MZS983042 NJN983042:NJO983042 NTJ983042:NTK983042 ODF983042:ODG983042 ONB983042:ONC983042 OWX983042:OWY983042 PGT983042:PGU983042 PQP983042:PQQ983042 QAL983042:QAM983042 QKH983042:QKI983042 QUD983042:QUE983042 RDZ983042:REA983042 RNV983042:RNW983042 RXR983042:RXS983042 SHN983042:SHO983042 SRJ983042:SRK983042 TBF983042:TBG983042 TLB983042:TLC983042 TUX983042:TUY983042 UET983042:UEU983042 UOP983042:UOQ983042 UYL983042:UYM983042 VIH983042:VII983042 VSD983042:VSE983042 WBZ983042:WCA983042 WLV983042:WLW983042 WVR983042:WVS983042 J51:J65536 J65563:J131072 J131099:J196608 J196635:J262144 J262171:J327680 J327707:J393216 J393243:J458752 J458779:J524288 J524315:J589824 J589851:J655360 J655387:J720896 J720923:J786432 J786459:J851968 J851995:J917504 J917531:J983040 J983067:J1048576 JF51:JG65536 TB51:TC65536 ACX51:ACY65536 AMT51:AMU65536 AWP51:AWQ65536 BGL51:BGM65536 BQH51:BQI65536 CAD51:CAE65536 CJZ51:CKA65536 CTV51:CTW65536 DDR51:DDS65536 DNN51:DNO65536 DXJ51:DXK65536 EHF51:EHG65536 ERB51:ERC65536 FAX51:FAY65536 FKT51:FKU65536 FUP51:FUQ65536 GEL51:GEM65536 GOH51:GOI65536 GYD51:GYE65536 HHZ51:HIA65536 HRV51:HRW65536 IBR51:IBS65536 ILN51:ILO65536 IVJ51:IVK65536 JFF51:JFG65536 JPB51:JPC65536 JYX51:JYY65536 KIT51:KIU65536 KSP51:KSQ65536 LCL51:LCM65536 LMH51:LMI65536 LWD51:LWE65536 MFZ51:MGA65536 MPV51:MPW65536 MZR51:MZS65536 NJN51:NJO65536 NTJ51:NTK65536 ODF51:ODG65536 ONB51:ONC65536 OWX51:OWY65536 PGT51:PGU65536 PQP51:PQQ65536 QAL51:QAM65536 QKH51:QKI65536 QUD51:QUE65536 RDZ51:REA65536 RNV51:RNW65536 RXR51:RXS65536 SHN51:SHO65536 SRJ51:SRK65536 TBF51:TBG65536 TLB51:TLC65536 TUX51:TUY65536 UET51:UEU65536 UOP51:UOQ65536 UYL51:UYM65536 VIH51:VII65536 VSD51:VSE65536 WBZ51:WCA65536 WLV51:WLW65536 WVR51:WVS65536 JF65563:JG131072 TB65563:TC131072 ACX65563:ACY131072 AMT65563:AMU131072 AWP65563:AWQ131072 BGL65563:BGM131072 BQH65563:BQI131072 CAD65563:CAE131072 CJZ65563:CKA131072 CTV65563:CTW131072 DDR65563:DDS131072 DNN65563:DNO131072 DXJ65563:DXK131072 EHF65563:EHG131072 ERB65563:ERC131072 FAX65563:FAY131072 FKT65563:FKU131072 FUP65563:FUQ131072 GEL65563:GEM131072 GOH65563:GOI131072 GYD65563:GYE131072 HHZ65563:HIA131072 HRV65563:HRW131072 IBR65563:IBS131072 ILN65563:ILO131072 IVJ65563:IVK131072 JFF65563:JFG131072 JPB65563:JPC131072 JYX65563:JYY131072 KIT65563:KIU131072 KSP65563:KSQ131072 LCL65563:LCM131072 LMH65563:LMI131072 LWD65563:LWE131072 MFZ65563:MGA131072 MPV65563:MPW131072 MZR65563:MZS131072 NJN65563:NJO131072 NTJ65563:NTK131072 ODF65563:ODG131072 ONB65563:ONC131072 OWX65563:OWY131072 PGT65563:PGU131072 PQP65563:PQQ131072 QAL65563:QAM131072 QKH65563:QKI131072 QUD65563:QUE131072 RDZ65563:REA131072 RNV65563:RNW131072 RXR65563:RXS131072 SHN65563:SHO131072 SRJ65563:SRK131072 TBF65563:TBG131072 TLB65563:TLC131072 TUX65563:TUY131072 UET65563:UEU131072 UOP65563:UOQ131072 UYL65563:UYM131072 VIH65563:VII131072 VSD65563:VSE131072 WBZ65563:WCA131072 WLV65563:WLW131072 WVR65563:WVS131072 JF131099:JG196608 TB131099:TC196608 ACX131099:ACY196608 AMT131099:AMU196608 AWP131099:AWQ196608 BGL131099:BGM196608 BQH131099:BQI196608 CAD131099:CAE196608 CJZ131099:CKA196608 CTV131099:CTW196608 DDR131099:DDS196608 DNN131099:DNO196608 DXJ131099:DXK196608 EHF131099:EHG196608 ERB131099:ERC196608 FAX131099:FAY196608 FKT131099:FKU196608 FUP131099:FUQ196608 GEL131099:GEM196608 GOH131099:GOI196608 GYD131099:GYE196608 HHZ131099:HIA196608 HRV131099:HRW196608 IBR131099:IBS196608 ILN131099:ILO196608 IVJ131099:IVK196608 JFF131099:JFG196608 JPB131099:JPC196608 JYX131099:JYY196608 KIT131099:KIU196608 KSP131099:KSQ196608 LCL131099:LCM196608 LMH131099:LMI196608 LWD131099:LWE196608 MFZ131099:MGA196608 MPV131099:MPW196608 MZR131099:MZS196608 NJN131099:NJO196608 NTJ131099:NTK196608 ODF131099:ODG196608 ONB131099:ONC196608 OWX131099:OWY196608 PGT131099:PGU196608 PQP131099:PQQ196608 QAL131099:QAM196608 QKH131099:QKI196608 QUD131099:QUE196608 RDZ131099:REA196608 RNV131099:RNW196608 RXR131099:RXS196608 SHN131099:SHO196608 SRJ131099:SRK196608 TBF131099:TBG196608 TLB131099:TLC196608 TUX131099:TUY196608 UET131099:UEU196608 UOP131099:UOQ196608 UYL131099:UYM196608 VIH131099:VII196608 VSD131099:VSE196608 WBZ131099:WCA196608 WLV131099:WLW196608 WVR131099:WVS196608 JF196635:JG262144 TB196635:TC262144 ACX196635:ACY262144 AMT196635:AMU262144 AWP196635:AWQ262144 BGL196635:BGM262144 BQH196635:BQI262144 CAD196635:CAE262144 CJZ196635:CKA262144 CTV196635:CTW262144 DDR196635:DDS262144 DNN196635:DNO262144 DXJ196635:DXK262144 EHF196635:EHG262144 ERB196635:ERC262144 FAX196635:FAY262144 FKT196635:FKU262144 FUP196635:FUQ262144 GEL196635:GEM262144 GOH196635:GOI262144 GYD196635:GYE262144 HHZ196635:HIA262144 HRV196635:HRW262144 IBR196635:IBS262144 ILN196635:ILO262144 IVJ196635:IVK262144 JFF196635:JFG262144 JPB196635:JPC262144 JYX196635:JYY262144 KIT196635:KIU262144 KSP196635:KSQ262144 LCL196635:LCM262144 LMH196635:LMI262144 LWD196635:LWE262144 MFZ196635:MGA262144 MPV196635:MPW262144 MZR196635:MZS262144 NJN196635:NJO262144 NTJ196635:NTK262144 ODF196635:ODG262144 ONB196635:ONC262144 OWX196635:OWY262144 PGT196635:PGU262144 PQP196635:PQQ262144 QAL196635:QAM262144 QKH196635:QKI262144 QUD196635:QUE262144 RDZ196635:REA262144 RNV196635:RNW262144 RXR196635:RXS262144 SHN196635:SHO262144 SRJ196635:SRK262144 TBF196635:TBG262144 TLB196635:TLC262144 TUX196635:TUY262144 UET196635:UEU262144 UOP196635:UOQ262144 UYL196635:UYM262144 VIH196635:VII262144 VSD196635:VSE262144 WBZ196635:WCA262144 WLV196635:WLW262144 WVR196635:WVS262144 JF262171:JG327680 TB262171:TC327680 ACX262171:ACY327680 AMT262171:AMU327680 AWP262171:AWQ327680 BGL262171:BGM327680 BQH262171:BQI327680 CAD262171:CAE327680 CJZ262171:CKA327680 CTV262171:CTW327680 DDR262171:DDS327680 DNN262171:DNO327680 DXJ262171:DXK327680 EHF262171:EHG327680 ERB262171:ERC327680 FAX262171:FAY327680 FKT262171:FKU327680 FUP262171:FUQ327680 GEL262171:GEM327680 GOH262171:GOI327680 GYD262171:GYE327680 HHZ262171:HIA327680 HRV262171:HRW327680 IBR262171:IBS327680 ILN262171:ILO327680 IVJ262171:IVK327680 JFF262171:JFG327680 JPB262171:JPC327680 JYX262171:JYY327680 KIT262171:KIU327680 KSP262171:KSQ327680 LCL262171:LCM327680 LMH262171:LMI327680 LWD262171:LWE327680 MFZ262171:MGA327680 MPV262171:MPW327680 MZR262171:MZS327680 NJN262171:NJO327680 NTJ262171:NTK327680 ODF262171:ODG327680 ONB262171:ONC327680 OWX262171:OWY327680 PGT262171:PGU327680 PQP262171:PQQ327680 QAL262171:QAM327680 QKH262171:QKI327680 QUD262171:QUE327680 RDZ262171:REA327680 RNV262171:RNW327680 RXR262171:RXS327680 SHN262171:SHO327680 SRJ262171:SRK327680 TBF262171:TBG327680 TLB262171:TLC327680 TUX262171:TUY327680 UET262171:UEU327680 UOP262171:UOQ327680 UYL262171:UYM327680 VIH262171:VII327680 VSD262171:VSE327680 WBZ262171:WCA327680 WLV262171:WLW327680 WVR262171:WVS327680 JF327707:JG393216 TB327707:TC393216 ACX327707:ACY393216 AMT327707:AMU393216 AWP327707:AWQ393216 BGL327707:BGM393216 BQH327707:BQI393216 CAD327707:CAE393216 CJZ327707:CKA393216 CTV327707:CTW393216 DDR327707:DDS393216 DNN327707:DNO393216 DXJ327707:DXK393216 EHF327707:EHG393216 ERB327707:ERC393216 FAX327707:FAY393216 FKT327707:FKU393216 FUP327707:FUQ393216 GEL327707:GEM393216 GOH327707:GOI393216 GYD327707:GYE393216 HHZ327707:HIA393216 HRV327707:HRW393216 IBR327707:IBS393216 ILN327707:ILO393216 IVJ327707:IVK393216 JFF327707:JFG393216 JPB327707:JPC393216 JYX327707:JYY393216 KIT327707:KIU393216 KSP327707:KSQ393216 LCL327707:LCM393216 LMH327707:LMI393216 LWD327707:LWE393216 MFZ327707:MGA393216 MPV327707:MPW393216 MZR327707:MZS393216 NJN327707:NJO393216 NTJ327707:NTK393216 ODF327707:ODG393216 ONB327707:ONC393216 OWX327707:OWY393216 PGT327707:PGU393216 PQP327707:PQQ393216 QAL327707:QAM393216 QKH327707:QKI393216 QUD327707:QUE393216 RDZ327707:REA393216 RNV327707:RNW393216 RXR327707:RXS393216 SHN327707:SHO393216 SRJ327707:SRK393216 TBF327707:TBG393216 TLB327707:TLC393216 TUX327707:TUY393216 UET327707:UEU393216 UOP327707:UOQ393216 UYL327707:UYM393216 VIH327707:VII393216 VSD327707:VSE393216 WBZ327707:WCA393216 WLV327707:WLW393216 WVR327707:WVS393216 JF393243:JG458752 TB393243:TC458752 ACX393243:ACY458752 AMT393243:AMU458752 AWP393243:AWQ458752 BGL393243:BGM458752 BQH393243:BQI458752 CAD393243:CAE458752 CJZ393243:CKA458752 CTV393243:CTW458752 DDR393243:DDS458752 DNN393243:DNO458752 DXJ393243:DXK458752 EHF393243:EHG458752 ERB393243:ERC458752 FAX393243:FAY458752 FKT393243:FKU458752 FUP393243:FUQ458752 GEL393243:GEM458752 GOH393243:GOI458752 GYD393243:GYE458752 HHZ393243:HIA458752 HRV393243:HRW458752 IBR393243:IBS458752 ILN393243:ILO458752 IVJ393243:IVK458752 JFF393243:JFG458752 JPB393243:JPC458752 JYX393243:JYY458752 KIT393243:KIU458752 KSP393243:KSQ458752 LCL393243:LCM458752 LMH393243:LMI458752 LWD393243:LWE458752 MFZ393243:MGA458752 MPV393243:MPW458752 MZR393243:MZS458752 NJN393243:NJO458752 NTJ393243:NTK458752 ODF393243:ODG458752 ONB393243:ONC458752 OWX393243:OWY458752 PGT393243:PGU458752 PQP393243:PQQ458752 QAL393243:QAM458752 QKH393243:QKI458752 QUD393243:QUE458752 RDZ393243:REA458752 RNV393243:RNW458752 RXR393243:RXS458752 SHN393243:SHO458752 SRJ393243:SRK458752 TBF393243:TBG458752 TLB393243:TLC458752 TUX393243:TUY458752 UET393243:UEU458752 UOP393243:UOQ458752 UYL393243:UYM458752 VIH393243:VII458752 VSD393243:VSE458752 WBZ393243:WCA458752 WLV393243:WLW458752 WVR393243:WVS458752 JF458779:JG524288 TB458779:TC524288 ACX458779:ACY524288 AMT458779:AMU524288 AWP458779:AWQ524288 BGL458779:BGM524288 BQH458779:BQI524288 CAD458779:CAE524288 CJZ458779:CKA524288 CTV458779:CTW524288 DDR458779:DDS524288 DNN458779:DNO524288 DXJ458779:DXK524288 EHF458779:EHG524288 ERB458779:ERC524288 FAX458779:FAY524288 FKT458779:FKU524288 FUP458779:FUQ524288 GEL458779:GEM524288 GOH458779:GOI524288 GYD458779:GYE524288 HHZ458779:HIA524288 HRV458779:HRW524288 IBR458779:IBS524288 ILN458779:ILO524288 IVJ458779:IVK524288 JFF458779:JFG524288 JPB458779:JPC524288 JYX458779:JYY524288 KIT458779:KIU524288 KSP458779:KSQ524288 LCL458779:LCM524288 LMH458779:LMI524288 LWD458779:LWE524288 MFZ458779:MGA524288 MPV458779:MPW524288 MZR458779:MZS524288 NJN458779:NJO524288 NTJ458779:NTK524288 ODF458779:ODG524288 ONB458779:ONC524288 OWX458779:OWY524288 PGT458779:PGU524288 PQP458779:PQQ524288 QAL458779:QAM524288 QKH458779:QKI524288 QUD458779:QUE524288 RDZ458779:REA524288 RNV458779:RNW524288 RXR458779:RXS524288 SHN458779:SHO524288 SRJ458779:SRK524288 TBF458779:TBG524288 TLB458779:TLC524288 TUX458779:TUY524288 UET458779:UEU524288 UOP458779:UOQ524288 UYL458779:UYM524288 VIH458779:VII524288 VSD458779:VSE524288 WBZ458779:WCA524288 WLV458779:WLW524288 WVR458779:WVS524288 JF524315:JG589824 TB524315:TC589824 ACX524315:ACY589824 AMT524315:AMU589824 AWP524315:AWQ589824 BGL524315:BGM589824 BQH524315:BQI589824 CAD524315:CAE589824 CJZ524315:CKA589824 CTV524315:CTW589824 DDR524315:DDS589824 DNN524315:DNO589824 DXJ524315:DXK589824 EHF524315:EHG589824 ERB524315:ERC589824 FAX524315:FAY589824 FKT524315:FKU589824 FUP524315:FUQ589824 GEL524315:GEM589824 GOH524315:GOI589824 GYD524315:GYE589824 HHZ524315:HIA589824 HRV524315:HRW589824 IBR524315:IBS589824 ILN524315:ILO589824 IVJ524315:IVK589824 JFF524315:JFG589824 JPB524315:JPC589824 JYX524315:JYY589824 KIT524315:KIU589824 KSP524315:KSQ589824 LCL524315:LCM589824 LMH524315:LMI589824 LWD524315:LWE589824 MFZ524315:MGA589824 MPV524315:MPW589824 MZR524315:MZS589824 NJN524315:NJO589824 NTJ524315:NTK589824 ODF524315:ODG589824 ONB524315:ONC589824 OWX524315:OWY589824 PGT524315:PGU589824 PQP524315:PQQ589824 QAL524315:QAM589824 QKH524315:QKI589824 QUD524315:QUE589824 RDZ524315:REA589824 RNV524315:RNW589824 RXR524315:RXS589824 SHN524315:SHO589824 SRJ524315:SRK589824 TBF524315:TBG589824 TLB524315:TLC589824 TUX524315:TUY589824 UET524315:UEU589824 UOP524315:UOQ589824 UYL524315:UYM589824 VIH524315:VII589824 VSD524315:VSE589824 WBZ524315:WCA589824 WLV524315:WLW589824 WVR524315:WVS589824 JF589851:JG655360 TB589851:TC655360 ACX589851:ACY655360 AMT589851:AMU655360 AWP589851:AWQ655360 BGL589851:BGM655360 BQH589851:BQI655360 CAD589851:CAE655360 CJZ589851:CKA655360 CTV589851:CTW655360 DDR589851:DDS655360 DNN589851:DNO655360 DXJ589851:DXK655360 EHF589851:EHG655360 ERB589851:ERC655360 FAX589851:FAY655360 FKT589851:FKU655360 FUP589851:FUQ655360 GEL589851:GEM655360 GOH589851:GOI655360 GYD589851:GYE655360 HHZ589851:HIA655360 HRV589851:HRW655360 IBR589851:IBS655360 ILN589851:ILO655360 IVJ589851:IVK655360 JFF589851:JFG655360 JPB589851:JPC655360 JYX589851:JYY655360 KIT589851:KIU655360 KSP589851:KSQ655360 LCL589851:LCM655360 LMH589851:LMI655360 LWD589851:LWE655360 MFZ589851:MGA655360 MPV589851:MPW655360 MZR589851:MZS655360 NJN589851:NJO655360 NTJ589851:NTK655360 ODF589851:ODG655360 ONB589851:ONC655360 OWX589851:OWY655360 PGT589851:PGU655360 PQP589851:PQQ655360 QAL589851:QAM655360 QKH589851:QKI655360 QUD589851:QUE655360 RDZ589851:REA655360 RNV589851:RNW655360 RXR589851:RXS655360 SHN589851:SHO655360 SRJ589851:SRK655360 TBF589851:TBG655360 TLB589851:TLC655360 TUX589851:TUY655360 UET589851:UEU655360 UOP589851:UOQ655360 UYL589851:UYM655360 VIH589851:VII655360 VSD589851:VSE655360 WBZ589851:WCA655360 WLV589851:WLW655360 WVR589851:WVS655360 JF655387:JG720896 TB655387:TC720896 ACX655387:ACY720896 AMT655387:AMU720896 AWP655387:AWQ720896 BGL655387:BGM720896 BQH655387:BQI720896 CAD655387:CAE720896 CJZ655387:CKA720896 CTV655387:CTW720896 DDR655387:DDS720896 DNN655387:DNO720896 DXJ655387:DXK720896 EHF655387:EHG720896 ERB655387:ERC720896 FAX655387:FAY720896 FKT655387:FKU720896 FUP655387:FUQ720896 GEL655387:GEM720896 GOH655387:GOI720896 GYD655387:GYE720896 HHZ655387:HIA720896 HRV655387:HRW720896 IBR655387:IBS720896 ILN655387:ILO720896 IVJ655387:IVK720896 JFF655387:JFG720896 JPB655387:JPC720896 JYX655387:JYY720896 KIT655387:KIU720896 KSP655387:KSQ720896 LCL655387:LCM720896 LMH655387:LMI720896 LWD655387:LWE720896 MFZ655387:MGA720896 MPV655387:MPW720896 MZR655387:MZS720896 NJN655387:NJO720896 NTJ655387:NTK720896 ODF655387:ODG720896 ONB655387:ONC720896 OWX655387:OWY720896 PGT655387:PGU720896 PQP655387:PQQ720896 QAL655387:QAM720896 QKH655387:QKI720896 QUD655387:QUE720896 RDZ655387:REA720896 RNV655387:RNW720896 RXR655387:RXS720896 SHN655387:SHO720896 SRJ655387:SRK720896 TBF655387:TBG720896 TLB655387:TLC720896 TUX655387:TUY720896 UET655387:UEU720896 UOP655387:UOQ720896 UYL655387:UYM720896 VIH655387:VII720896 VSD655387:VSE720896 WBZ655387:WCA720896 WLV655387:WLW720896 WVR655387:WVS720896 JF720923:JG786432 TB720923:TC786432 ACX720923:ACY786432 AMT720923:AMU786432 AWP720923:AWQ786432 BGL720923:BGM786432 BQH720923:BQI786432 CAD720923:CAE786432 CJZ720923:CKA786432 CTV720923:CTW786432 DDR720923:DDS786432 DNN720923:DNO786432 DXJ720923:DXK786432 EHF720923:EHG786432 ERB720923:ERC786432 FAX720923:FAY786432 FKT720923:FKU786432 FUP720923:FUQ786432 GEL720923:GEM786432 GOH720923:GOI786432 GYD720923:GYE786432 HHZ720923:HIA786432 HRV720923:HRW786432 IBR720923:IBS786432 ILN720923:ILO786432 IVJ720923:IVK786432 JFF720923:JFG786432 JPB720923:JPC786432 JYX720923:JYY786432 KIT720923:KIU786432 KSP720923:KSQ786432 LCL720923:LCM786432 LMH720923:LMI786432 LWD720923:LWE786432 MFZ720923:MGA786432 MPV720923:MPW786432 MZR720923:MZS786432 NJN720923:NJO786432 NTJ720923:NTK786432 ODF720923:ODG786432 ONB720923:ONC786432 OWX720923:OWY786432 PGT720923:PGU786432 PQP720923:PQQ786432 QAL720923:QAM786432 QKH720923:QKI786432 QUD720923:QUE786432 RDZ720923:REA786432 RNV720923:RNW786432 RXR720923:RXS786432 SHN720923:SHO786432 SRJ720923:SRK786432 TBF720923:TBG786432 TLB720923:TLC786432 TUX720923:TUY786432 UET720923:UEU786432 UOP720923:UOQ786432 UYL720923:UYM786432 VIH720923:VII786432 VSD720923:VSE786432 WBZ720923:WCA786432 WLV720923:WLW786432 WVR720923:WVS786432 JF786459:JG851968 TB786459:TC851968 ACX786459:ACY851968 AMT786459:AMU851968 AWP786459:AWQ851968 BGL786459:BGM851968 BQH786459:BQI851968 CAD786459:CAE851968 CJZ786459:CKA851968 CTV786459:CTW851968 DDR786459:DDS851968 DNN786459:DNO851968 DXJ786459:DXK851968 EHF786459:EHG851968 ERB786459:ERC851968 FAX786459:FAY851968 FKT786459:FKU851968 FUP786459:FUQ851968 GEL786459:GEM851968 GOH786459:GOI851968 GYD786459:GYE851968 HHZ786459:HIA851968 HRV786459:HRW851968 IBR786459:IBS851968 ILN786459:ILO851968 IVJ786459:IVK851968 JFF786459:JFG851968 JPB786459:JPC851968 JYX786459:JYY851968 KIT786459:KIU851968 KSP786459:KSQ851968 LCL786459:LCM851968 LMH786459:LMI851968 LWD786459:LWE851968 MFZ786459:MGA851968 MPV786459:MPW851968 MZR786459:MZS851968 NJN786459:NJO851968 NTJ786459:NTK851968 ODF786459:ODG851968 ONB786459:ONC851968 OWX786459:OWY851968 PGT786459:PGU851968 PQP786459:PQQ851968 QAL786459:QAM851968 QKH786459:QKI851968 QUD786459:QUE851968 RDZ786459:REA851968 RNV786459:RNW851968 RXR786459:RXS851968 SHN786459:SHO851968 SRJ786459:SRK851968 TBF786459:TBG851968 TLB786459:TLC851968 TUX786459:TUY851968 UET786459:UEU851968 UOP786459:UOQ851968 UYL786459:UYM851968 VIH786459:VII851968 VSD786459:VSE851968 WBZ786459:WCA851968 WLV786459:WLW851968 WVR786459:WVS851968 JF851995:JG917504 TB851995:TC917504 ACX851995:ACY917504 AMT851995:AMU917504 AWP851995:AWQ917504 BGL851995:BGM917504 BQH851995:BQI917504 CAD851995:CAE917504 CJZ851995:CKA917504 CTV851995:CTW917504 DDR851995:DDS917504 DNN851995:DNO917504 DXJ851995:DXK917504 EHF851995:EHG917504 ERB851995:ERC917504 FAX851995:FAY917504 FKT851995:FKU917504 FUP851995:FUQ917504 GEL851995:GEM917504 GOH851995:GOI917504 GYD851995:GYE917504 HHZ851995:HIA917504 HRV851995:HRW917504 IBR851995:IBS917504 ILN851995:ILO917504 IVJ851995:IVK917504 JFF851995:JFG917504 JPB851995:JPC917504 JYX851995:JYY917504 KIT851995:KIU917504 KSP851995:KSQ917504 LCL851995:LCM917504 LMH851995:LMI917504 LWD851995:LWE917504 MFZ851995:MGA917504 MPV851995:MPW917504 MZR851995:MZS917504 NJN851995:NJO917504 NTJ851995:NTK917504 ODF851995:ODG917504 ONB851995:ONC917504 OWX851995:OWY917504 PGT851995:PGU917504 PQP851995:PQQ917504 QAL851995:QAM917504 QKH851995:QKI917504 QUD851995:QUE917504 RDZ851995:REA917504 RNV851995:RNW917504 RXR851995:RXS917504 SHN851995:SHO917504 SRJ851995:SRK917504 TBF851995:TBG917504 TLB851995:TLC917504 TUX851995:TUY917504 UET851995:UEU917504 UOP851995:UOQ917504 UYL851995:UYM917504 VIH851995:VII917504 VSD851995:VSE917504 WBZ851995:WCA917504 WLV851995:WLW917504 WVR851995:WVS917504 JF917531:JG983040 TB917531:TC983040 ACX917531:ACY983040 AMT917531:AMU983040 AWP917531:AWQ983040 BGL917531:BGM983040 BQH917531:BQI983040 CAD917531:CAE983040 CJZ917531:CKA983040 CTV917531:CTW983040 DDR917531:DDS983040 DNN917531:DNO983040 DXJ917531:DXK983040 EHF917531:EHG983040 ERB917531:ERC983040 FAX917531:FAY983040 FKT917531:FKU983040 FUP917531:FUQ983040 GEL917531:GEM983040 GOH917531:GOI983040 GYD917531:GYE983040 HHZ917531:HIA983040 HRV917531:HRW983040 IBR917531:IBS983040 ILN917531:ILO983040 IVJ917531:IVK983040 JFF917531:JFG983040 JPB917531:JPC983040 JYX917531:JYY983040 KIT917531:KIU983040 KSP917531:KSQ983040 LCL917531:LCM983040 LMH917531:LMI983040 LWD917531:LWE983040 MFZ917531:MGA983040 MPV917531:MPW983040 MZR917531:MZS983040 NJN917531:NJO983040 NTJ917531:NTK983040 ODF917531:ODG983040 ONB917531:ONC983040 OWX917531:OWY983040 PGT917531:PGU983040 PQP917531:PQQ983040 QAL917531:QAM983040 QKH917531:QKI983040 QUD917531:QUE983040 RDZ917531:REA983040 RNV917531:RNW983040 RXR917531:RXS983040 SHN917531:SHO983040 SRJ917531:SRK983040 TBF917531:TBG983040 TLB917531:TLC983040 TUX917531:TUY983040 UET917531:UEU983040 UOP917531:UOQ983040 UYL917531:UYM983040 VIH917531:VII983040 VSD917531:VSE983040 WBZ917531:WCA983040 WLV917531:WLW983040 WVR917531:WVS983040 JF983067:JG1048576 TB983067:TC1048576 ACX983067:ACY1048576 AMT983067:AMU1048576 AWP983067:AWQ1048576 BGL983067:BGM1048576 BQH983067:BQI1048576 CAD983067:CAE1048576 CJZ983067:CKA1048576 CTV983067:CTW1048576 DDR983067:DDS1048576 DNN983067:DNO1048576 DXJ983067:DXK1048576 EHF983067:EHG1048576 ERB983067:ERC1048576 FAX983067:FAY1048576 FKT983067:FKU1048576 FUP983067:FUQ1048576 GEL983067:GEM1048576 GOH983067:GOI1048576 GYD983067:GYE1048576 HHZ983067:HIA1048576 HRV983067:HRW1048576 IBR983067:IBS1048576 ILN983067:ILO1048576 IVJ983067:IVK1048576 JFF983067:JFG1048576 JPB983067:JPC1048576 JYX983067:JYY1048576 KIT983067:KIU1048576 KSP983067:KSQ1048576 LCL983067:LCM1048576 LMH983067:LMI1048576 LWD983067:LWE1048576 MFZ983067:MGA1048576 MPV983067:MPW1048576 MZR983067:MZS1048576 NJN983067:NJO1048576 NTJ983067:NTK1048576 ODF983067:ODG1048576 ONB983067:ONC1048576 OWX983067:OWY1048576 PGT983067:PGU1048576 PQP983067:PQQ1048576 QAL983067:QAM1048576 QKH983067:QKI1048576 QUD983067:QUE1048576 RDZ983067:REA1048576 RNV983067:RNW1048576 RXR983067:RXS1048576 SHN983067:SHO1048576 SRJ983067:SRK1048576 TBF983067:TBG1048576 TLB983067:TLC1048576 TUX983067:TUY1048576 UET983067:UEU1048576 UOP983067:UOQ1048576 UYL983067:UYM1048576 VIH983067:VII1048576 VSD983067:VSE1048576 WBZ983067:WCA1048576 WLV983067:WLW1048576 WVR983067:WVS1048576">
      <formula1>"资产记账分类错误,账务处理不及时,账证、账实不符,资产日常管理不善,往来款长期不清理,房屋权属不清、产证不全,积欠款项追缴不及时,被侵占,其他历史遗留问题"</formula1>
    </dataValidation>
    <dataValidation type="list" allowBlank="1" showInputMessage="1" showErrorMessage="1" sqref="D2 IW2 SS2 ACO2 AMK2 AWG2 BGC2 BPY2 BZU2 CJQ2 CTM2 DDI2 DNE2 DXA2 EGW2 EQS2 FAO2 FKK2 FUG2 GEC2 GNY2 GXU2 HHQ2 HRM2 IBI2 ILE2 IVA2 JEW2 JOS2 JYO2 KIK2 KSG2 LCC2 LLY2 LVU2 MFQ2 MPM2 MZI2 NJE2 NTA2 OCW2 OMS2 OWO2 PGK2 PQG2 QAC2 QJY2 QTU2 RDQ2 RNM2 RXI2 SHE2 SRA2 TAW2 TKS2 TUO2 UEK2 UOG2 UYC2 VHY2 VRU2 WBQ2 WLM2 WVI2 IV4:IW4 SR4:SS4 ACN4:ACO4 AMJ4:AMK4 AWF4:AWG4 BGB4:BGC4 BPX4:BPY4 BZT4:BZU4 CJP4:CJQ4 CTL4:CTM4 DDH4:DDI4 DND4:DNE4 DWZ4:DXA4 EGV4:EGW4 EQR4:EQS4 FAN4:FAO4 FKJ4:FKK4 FUF4:FUG4 GEB4:GEC4 GNX4:GNY4 GXT4:GXU4 HHP4:HHQ4 HRL4:HRM4 IBH4:IBI4 ILD4:ILE4 IUZ4:IVA4 JEV4:JEW4 JOR4:JOS4 JYN4:JYO4 KIJ4:KIK4 KSF4:KSG4 LCB4:LCC4 LLX4:LLY4 LVT4:LVU4 MFP4:MFQ4 MPL4:MPM4 MZH4:MZI4 NJD4:NJE4 NSZ4:NTA4 OCV4:OCW4 OMR4:OMS4 OWN4:OWO4 PGJ4:PGK4 PQF4:PQG4 QAB4:QAC4 QJX4:QJY4 QTT4:QTU4 RDP4:RDQ4 RNL4:RNM4 RXH4:RXI4 SHD4:SHE4 SQZ4:SRA4 TAV4:TAW4 TKR4:TKS4 TUN4:TUO4 UEJ4:UEK4 UOF4:UOG4 UYB4:UYC4 VHX4:VHY4 VRT4:VRU4 WBP4:WBQ4 WLL4:WLM4 WVH4:WVI4 D65538 IW65538 SS65538 ACO65538 AMK65538 AWG65538 BGC65538 BPY65538 BZU65538 CJQ65538 CTM65538 DDI65538 DNE65538 DXA65538 EGW65538 EQS65538 FAO65538 FKK65538 FUG65538 GEC65538 GNY65538 GXU65538 HHQ65538 HRM65538 IBI65538 ILE65538 IVA65538 JEW65538 JOS65538 JYO65538 KIK65538 KSG65538 LCC65538 LLY65538 LVU65538 MFQ65538 MPM65538 MZI65538 NJE65538 NTA65538 OCW65538 OMS65538 OWO65538 PGK65538 PQG65538 QAC65538 QJY65538 QTU65538 RDQ65538 RNM65538 RXI65538 SHE65538 SRA65538 TAW65538 TKS65538 TUO65538 UEK65538 UOG65538 UYC65538 VHY65538 VRU65538 WBQ65538 WLM65538 WVI65538 C65540:D65540 IV65540:IW65540 SR65540:SS65540 ACN65540:ACO65540 AMJ65540:AMK65540 AWF65540:AWG65540 BGB65540:BGC65540 BPX65540:BPY65540 BZT65540:BZU65540 CJP65540:CJQ65540 CTL65540:CTM65540 DDH65540:DDI65540 DND65540:DNE65540 DWZ65540:DXA65540 EGV65540:EGW65540 EQR65540:EQS65540 FAN65540:FAO65540 FKJ65540:FKK65540 FUF65540:FUG65540 GEB65540:GEC65540 GNX65540:GNY65540 GXT65540:GXU65540 HHP65540:HHQ65540 HRL65540:HRM65540 IBH65540:IBI65540 ILD65540:ILE65540 IUZ65540:IVA65540 JEV65540:JEW65540 JOR65540:JOS65540 JYN65540:JYO65540 KIJ65540:KIK65540 KSF65540:KSG65540 LCB65540:LCC65540 LLX65540:LLY65540 LVT65540:LVU65540 MFP65540:MFQ65540 MPL65540:MPM65540 MZH65540:MZI65540 NJD65540:NJE65540 NSZ65540:NTA65540 OCV65540:OCW65540 OMR65540:OMS65540 OWN65540:OWO65540 PGJ65540:PGK65540 PQF65540:PQG65540 QAB65540:QAC65540 QJX65540:QJY65540 QTT65540:QTU65540 RDP65540:RDQ65540 RNL65540:RNM65540 RXH65540:RXI65540 SHD65540:SHE65540 SQZ65540:SRA65540 TAV65540:TAW65540 TKR65540:TKS65540 TUN65540:TUO65540 UEJ65540:UEK65540 UOF65540:UOG65540 UYB65540:UYC65540 VHX65540:VHY65540 VRT65540:VRU65540 WBP65540:WBQ65540 WLL65540:WLM65540 WVH65540:WVI65540 D131074 IW131074 SS131074 ACO131074 AMK131074 AWG131074 BGC131074 BPY131074 BZU131074 CJQ131074 CTM131074 DDI131074 DNE131074 DXA131074 EGW131074 EQS131074 FAO131074 FKK131074 FUG131074 GEC131074 GNY131074 GXU131074 HHQ131074 HRM131074 IBI131074 ILE131074 IVA131074 JEW131074 JOS131074 JYO131074 KIK131074 KSG131074 LCC131074 LLY131074 LVU131074 MFQ131074 MPM131074 MZI131074 NJE131074 NTA131074 OCW131074 OMS131074 OWO131074 PGK131074 PQG131074 QAC131074 QJY131074 QTU131074 RDQ131074 RNM131074 RXI131074 SHE131074 SRA131074 TAW131074 TKS131074 TUO131074 UEK131074 UOG131074 UYC131074 VHY131074 VRU131074 WBQ131074 WLM131074 WVI131074 C131076:D131076 IV131076:IW131076 SR131076:SS131076 ACN131076:ACO131076 AMJ131076:AMK131076 AWF131076:AWG131076 BGB131076:BGC131076 BPX131076:BPY131076 BZT131076:BZU131076 CJP131076:CJQ131076 CTL131076:CTM131076 DDH131076:DDI131076 DND131076:DNE131076 DWZ131076:DXA131076 EGV131076:EGW131076 EQR131076:EQS131076 FAN131076:FAO131076 FKJ131076:FKK131076 FUF131076:FUG131076 GEB131076:GEC131076 GNX131076:GNY131076 GXT131076:GXU131076 HHP131076:HHQ131076 HRL131076:HRM131076 IBH131076:IBI131076 ILD131076:ILE131076 IUZ131076:IVA131076 JEV131076:JEW131076 JOR131076:JOS131076 JYN131076:JYO131076 KIJ131076:KIK131076 KSF131076:KSG131076 LCB131076:LCC131076 LLX131076:LLY131076 LVT131076:LVU131076 MFP131076:MFQ131076 MPL131076:MPM131076 MZH131076:MZI131076 NJD131076:NJE131076 NSZ131076:NTA131076 OCV131076:OCW131076 OMR131076:OMS131076 OWN131076:OWO131076 PGJ131076:PGK131076 PQF131076:PQG131076 QAB131076:QAC131076 QJX131076:QJY131076 QTT131076:QTU131076 RDP131076:RDQ131076 RNL131076:RNM131076 RXH131076:RXI131076 SHD131076:SHE131076 SQZ131076:SRA131076 TAV131076:TAW131076 TKR131076:TKS131076 TUN131076:TUO131076 UEJ131076:UEK131076 UOF131076:UOG131076 UYB131076:UYC131076 VHX131076:VHY131076 VRT131076:VRU131076 WBP131076:WBQ131076 WLL131076:WLM131076 WVH131076:WVI131076 D196610 IW196610 SS196610 ACO196610 AMK196610 AWG196610 BGC196610 BPY196610 BZU196610 CJQ196610 CTM196610 DDI196610 DNE196610 DXA196610 EGW196610 EQS196610 FAO196610 FKK196610 FUG196610 GEC196610 GNY196610 GXU196610 HHQ196610 HRM196610 IBI196610 ILE196610 IVA196610 JEW196610 JOS196610 JYO196610 KIK196610 KSG196610 LCC196610 LLY196610 LVU196610 MFQ196610 MPM196610 MZI196610 NJE196610 NTA196610 OCW196610 OMS196610 OWO196610 PGK196610 PQG196610 QAC196610 QJY196610 QTU196610 RDQ196610 RNM196610 RXI196610 SHE196610 SRA196610 TAW196610 TKS196610 TUO196610 UEK196610 UOG196610 UYC196610 VHY196610 VRU196610 WBQ196610 WLM196610 WVI196610 C196612:D196612 IV196612:IW196612 SR196612:SS196612 ACN196612:ACO196612 AMJ196612:AMK196612 AWF196612:AWG196612 BGB196612:BGC196612 BPX196612:BPY196612 BZT196612:BZU196612 CJP196612:CJQ196612 CTL196612:CTM196612 DDH196612:DDI196612 DND196612:DNE196612 DWZ196612:DXA196612 EGV196612:EGW196612 EQR196612:EQS196612 FAN196612:FAO196612 FKJ196612:FKK196612 FUF196612:FUG196612 GEB196612:GEC196612 GNX196612:GNY196612 GXT196612:GXU196612 HHP196612:HHQ196612 HRL196612:HRM196612 IBH196612:IBI196612 ILD196612:ILE196612 IUZ196612:IVA196612 JEV196612:JEW196612 JOR196612:JOS196612 JYN196612:JYO196612 KIJ196612:KIK196612 KSF196612:KSG196612 LCB196612:LCC196612 LLX196612:LLY196612 LVT196612:LVU196612 MFP196612:MFQ196612 MPL196612:MPM196612 MZH196612:MZI196612 NJD196612:NJE196612 NSZ196612:NTA196612 OCV196612:OCW196612 OMR196612:OMS196612 OWN196612:OWO196612 PGJ196612:PGK196612 PQF196612:PQG196612 QAB196612:QAC196612 QJX196612:QJY196612 QTT196612:QTU196612 RDP196612:RDQ196612 RNL196612:RNM196612 RXH196612:RXI196612 SHD196612:SHE196612 SQZ196612:SRA196612 TAV196612:TAW196612 TKR196612:TKS196612 TUN196612:TUO196612 UEJ196612:UEK196612 UOF196612:UOG196612 UYB196612:UYC196612 VHX196612:VHY196612 VRT196612:VRU196612 WBP196612:WBQ196612 WLL196612:WLM196612 WVH196612:WVI196612 D262146 IW262146 SS262146 ACO262146 AMK262146 AWG262146 BGC262146 BPY262146 BZU262146 CJQ262146 CTM262146 DDI262146 DNE262146 DXA262146 EGW262146 EQS262146 FAO262146 FKK262146 FUG262146 GEC262146 GNY262146 GXU262146 HHQ262146 HRM262146 IBI262146 ILE262146 IVA262146 JEW262146 JOS262146 JYO262146 KIK262146 KSG262146 LCC262146 LLY262146 LVU262146 MFQ262146 MPM262146 MZI262146 NJE262146 NTA262146 OCW262146 OMS262146 OWO262146 PGK262146 PQG262146 QAC262146 QJY262146 QTU262146 RDQ262146 RNM262146 RXI262146 SHE262146 SRA262146 TAW262146 TKS262146 TUO262146 UEK262146 UOG262146 UYC262146 VHY262146 VRU262146 WBQ262146 WLM262146 WVI262146 C262148:D262148 IV262148:IW262148 SR262148:SS262148 ACN262148:ACO262148 AMJ262148:AMK262148 AWF262148:AWG262148 BGB262148:BGC262148 BPX262148:BPY262148 BZT262148:BZU262148 CJP262148:CJQ262148 CTL262148:CTM262148 DDH262148:DDI262148 DND262148:DNE262148 DWZ262148:DXA262148 EGV262148:EGW262148 EQR262148:EQS262148 FAN262148:FAO262148 FKJ262148:FKK262148 FUF262148:FUG262148 GEB262148:GEC262148 GNX262148:GNY262148 GXT262148:GXU262148 HHP262148:HHQ262148 HRL262148:HRM262148 IBH262148:IBI262148 ILD262148:ILE262148 IUZ262148:IVA262148 JEV262148:JEW262148 JOR262148:JOS262148 JYN262148:JYO262148 KIJ262148:KIK262148 KSF262148:KSG262148 LCB262148:LCC262148 LLX262148:LLY262148 LVT262148:LVU262148 MFP262148:MFQ262148 MPL262148:MPM262148 MZH262148:MZI262148 NJD262148:NJE262148 NSZ262148:NTA262148 OCV262148:OCW262148 OMR262148:OMS262148 OWN262148:OWO262148 PGJ262148:PGK262148 PQF262148:PQG262148 QAB262148:QAC262148 QJX262148:QJY262148 QTT262148:QTU262148 RDP262148:RDQ262148 RNL262148:RNM262148 RXH262148:RXI262148 SHD262148:SHE262148 SQZ262148:SRA262148 TAV262148:TAW262148 TKR262148:TKS262148 TUN262148:TUO262148 UEJ262148:UEK262148 UOF262148:UOG262148 UYB262148:UYC262148 VHX262148:VHY262148 VRT262148:VRU262148 WBP262148:WBQ262148 WLL262148:WLM262148 WVH262148:WVI262148 D327682 IW327682 SS327682 ACO327682 AMK327682 AWG327682 BGC327682 BPY327682 BZU327682 CJQ327682 CTM327682 DDI327682 DNE327682 DXA327682 EGW327682 EQS327682 FAO327682 FKK327682 FUG327682 GEC327682 GNY327682 GXU327682 HHQ327682 HRM327682 IBI327682 ILE327682 IVA327682 JEW327682 JOS327682 JYO327682 KIK327682 KSG327682 LCC327682 LLY327682 LVU327682 MFQ327682 MPM327682 MZI327682 NJE327682 NTA327682 OCW327682 OMS327682 OWO327682 PGK327682 PQG327682 QAC327682 QJY327682 QTU327682 RDQ327682 RNM327682 RXI327682 SHE327682 SRA327682 TAW327682 TKS327682 TUO327682 UEK327682 UOG327682 UYC327682 VHY327682 VRU327682 WBQ327682 WLM327682 WVI327682 C327684:D327684 IV327684:IW327684 SR327684:SS327684 ACN327684:ACO327684 AMJ327684:AMK327684 AWF327684:AWG327684 BGB327684:BGC327684 BPX327684:BPY327684 BZT327684:BZU327684 CJP327684:CJQ327684 CTL327684:CTM327684 DDH327684:DDI327684 DND327684:DNE327684 DWZ327684:DXA327684 EGV327684:EGW327684 EQR327684:EQS327684 FAN327684:FAO327684 FKJ327684:FKK327684 FUF327684:FUG327684 GEB327684:GEC327684 GNX327684:GNY327684 GXT327684:GXU327684 HHP327684:HHQ327684 HRL327684:HRM327684 IBH327684:IBI327684 ILD327684:ILE327684 IUZ327684:IVA327684 JEV327684:JEW327684 JOR327684:JOS327684 JYN327684:JYO327684 KIJ327684:KIK327684 KSF327684:KSG327684 LCB327684:LCC327684 LLX327684:LLY327684 LVT327684:LVU327684 MFP327684:MFQ327684 MPL327684:MPM327684 MZH327684:MZI327684 NJD327684:NJE327684 NSZ327684:NTA327684 OCV327684:OCW327684 OMR327684:OMS327684 OWN327684:OWO327684 PGJ327684:PGK327684 PQF327684:PQG327684 QAB327684:QAC327684 QJX327684:QJY327684 QTT327684:QTU327684 RDP327684:RDQ327684 RNL327684:RNM327684 RXH327684:RXI327684 SHD327684:SHE327684 SQZ327684:SRA327684 TAV327684:TAW327684 TKR327684:TKS327684 TUN327684:TUO327684 UEJ327684:UEK327684 UOF327684:UOG327684 UYB327684:UYC327684 VHX327684:VHY327684 VRT327684:VRU327684 WBP327684:WBQ327684 WLL327684:WLM327684 WVH327684:WVI327684 D393218 IW393218 SS393218 ACO393218 AMK393218 AWG393218 BGC393218 BPY393218 BZU393218 CJQ393218 CTM393218 DDI393218 DNE393218 DXA393218 EGW393218 EQS393218 FAO393218 FKK393218 FUG393218 GEC393218 GNY393218 GXU393218 HHQ393218 HRM393218 IBI393218 ILE393218 IVA393218 JEW393218 JOS393218 JYO393218 KIK393218 KSG393218 LCC393218 LLY393218 LVU393218 MFQ393218 MPM393218 MZI393218 NJE393218 NTA393218 OCW393218 OMS393218 OWO393218 PGK393218 PQG393218 QAC393218 QJY393218 QTU393218 RDQ393218 RNM393218 RXI393218 SHE393218 SRA393218 TAW393218 TKS393218 TUO393218 UEK393218 UOG393218 UYC393218 VHY393218 VRU393218 WBQ393218 WLM393218 WVI393218 C393220:D393220 IV393220:IW393220 SR393220:SS393220 ACN393220:ACO393220 AMJ393220:AMK393220 AWF393220:AWG393220 BGB393220:BGC393220 BPX393220:BPY393220 BZT393220:BZU393220 CJP393220:CJQ393220 CTL393220:CTM393220 DDH393220:DDI393220 DND393220:DNE393220 DWZ393220:DXA393220 EGV393220:EGW393220 EQR393220:EQS393220 FAN393220:FAO393220 FKJ393220:FKK393220 FUF393220:FUG393220 GEB393220:GEC393220 GNX393220:GNY393220 GXT393220:GXU393220 HHP393220:HHQ393220 HRL393220:HRM393220 IBH393220:IBI393220 ILD393220:ILE393220 IUZ393220:IVA393220 JEV393220:JEW393220 JOR393220:JOS393220 JYN393220:JYO393220 KIJ393220:KIK393220 KSF393220:KSG393220 LCB393220:LCC393220 LLX393220:LLY393220 LVT393220:LVU393220 MFP393220:MFQ393220 MPL393220:MPM393220 MZH393220:MZI393220 NJD393220:NJE393220 NSZ393220:NTA393220 OCV393220:OCW393220 OMR393220:OMS393220 OWN393220:OWO393220 PGJ393220:PGK393220 PQF393220:PQG393220 QAB393220:QAC393220 QJX393220:QJY393220 QTT393220:QTU393220 RDP393220:RDQ393220 RNL393220:RNM393220 RXH393220:RXI393220 SHD393220:SHE393220 SQZ393220:SRA393220 TAV393220:TAW393220 TKR393220:TKS393220 TUN393220:TUO393220 UEJ393220:UEK393220 UOF393220:UOG393220 UYB393220:UYC393220 VHX393220:VHY393220 VRT393220:VRU393220 WBP393220:WBQ393220 WLL393220:WLM393220 WVH393220:WVI393220 D458754 IW458754 SS458754 ACO458754 AMK458754 AWG458754 BGC458754 BPY458754 BZU458754 CJQ458754 CTM458754 DDI458754 DNE458754 DXA458754 EGW458754 EQS458754 FAO458754 FKK458754 FUG458754 GEC458754 GNY458754 GXU458754 HHQ458754 HRM458754 IBI458754 ILE458754 IVA458754 JEW458754 JOS458754 JYO458754 KIK458754 KSG458754 LCC458754 LLY458754 LVU458754 MFQ458754 MPM458754 MZI458754 NJE458754 NTA458754 OCW458754 OMS458754 OWO458754 PGK458754 PQG458754 QAC458754 QJY458754 QTU458754 RDQ458754 RNM458754 RXI458754 SHE458754 SRA458754 TAW458754 TKS458754 TUO458754 UEK458754 UOG458754 UYC458754 VHY458754 VRU458754 WBQ458754 WLM458754 WVI458754 C458756:D458756 IV458756:IW458756 SR458756:SS458756 ACN458756:ACO458756 AMJ458756:AMK458756 AWF458756:AWG458756 BGB458756:BGC458756 BPX458756:BPY458756 BZT458756:BZU458756 CJP458756:CJQ458756 CTL458756:CTM458756 DDH458756:DDI458756 DND458756:DNE458756 DWZ458756:DXA458756 EGV458756:EGW458756 EQR458756:EQS458756 FAN458756:FAO458756 FKJ458756:FKK458756 FUF458756:FUG458756 GEB458756:GEC458756 GNX458756:GNY458756 GXT458756:GXU458756 HHP458756:HHQ458756 HRL458756:HRM458756 IBH458756:IBI458756 ILD458756:ILE458756 IUZ458756:IVA458756 JEV458756:JEW458756 JOR458756:JOS458756 JYN458756:JYO458756 KIJ458756:KIK458756 KSF458756:KSG458756 LCB458756:LCC458756 LLX458756:LLY458756 LVT458756:LVU458756 MFP458756:MFQ458756 MPL458756:MPM458756 MZH458756:MZI458756 NJD458756:NJE458756 NSZ458756:NTA458756 OCV458756:OCW458756 OMR458756:OMS458756 OWN458756:OWO458756 PGJ458756:PGK458756 PQF458756:PQG458756 QAB458756:QAC458756 QJX458756:QJY458756 QTT458756:QTU458756 RDP458756:RDQ458756 RNL458756:RNM458756 RXH458756:RXI458756 SHD458756:SHE458756 SQZ458756:SRA458756 TAV458756:TAW458756 TKR458756:TKS458756 TUN458756:TUO458756 UEJ458756:UEK458756 UOF458756:UOG458756 UYB458756:UYC458756 VHX458756:VHY458756 VRT458756:VRU458756 WBP458756:WBQ458756 WLL458756:WLM458756 WVH458756:WVI458756 D524290 IW524290 SS524290 ACO524290 AMK524290 AWG524290 BGC524290 BPY524290 BZU524290 CJQ524290 CTM524290 DDI524290 DNE524290 DXA524290 EGW524290 EQS524290 FAO524290 FKK524290 FUG524290 GEC524290 GNY524290 GXU524290 HHQ524290 HRM524290 IBI524290 ILE524290 IVA524290 JEW524290 JOS524290 JYO524290 KIK524290 KSG524290 LCC524290 LLY524290 LVU524290 MFQ524290 MPM524290 MZI524290 NJE524290 NTA524290 OCW524290 OMS524290 OWO524290 PGK524290 PQG524290 QAC524290 QJY524290 QTU524290 RDQ524290 RNM524290 RXI524290 SHE524290 SRA524290 TAW524290 TKS524290 TUO524290 UEK524290 UOG524290 UYC524290 VHY524290 VRU524290 WBQ524290 WLM524290 WVI524290 C524292:D524292 IV524292:IW524292 SR524292:SS524292 ACN524292:ACO524292 AMJ524292:AMK524292 AWF524292:AWG524292 BGB524292:BGC524292 BPX524292:BPY524292 BZT524292:BZU524292 CJP524292:CJQ524292 CTL524292:CTM524292 DDH524292:DDI524292 DND524292:DNE524292 DWZ524292:DXA524292 EGV524292:EGW524292 EQR524292:EQS524292 FAN524292:FAO524292 FKJ524292:FKK524292 FUF524292:FUG524292 GEB524292:GEC524292 GNX524292:GNY524292 GXT524292:GXU524292 HHP524292:HHQ524292 HRL524292:HRM524292 IBH524292:IBI524292 ILD524292:ILE524292 IUZ524292:IVA524292 JEV524292:JEW524292 JOR524292:JOS524292 JYN524292:JYO524292 KIJ524292:KIK524292 KSF524292:KSG524292 LCB524292:LCC524292 LLX524292:LLY524292 LVT524292:LVU524292 MFP524292:MFQ524292 MPL524292:MPM524292 MZH524292:MZI524292 NJD524292:NJE524292 NSZ524292:NTA524292 OCV524292:OCW524292 OMR524292:OMS524292 OWN524292:OWO524292 PGJ524292:PGK524292 PQF524292:PQG524292 QAB524292:QAC524292 QJX524292:QJY524292 QTT524292:QTU524292 RDP524292:RDQ524292 RNL524292:RNM524292 RXH524292:RXI524292 SHD524292:SHE524292 SQZ524292:SRA524292 TAV524292:TAW524292 TKR524292:TKS524292 TUN524292:TUO524292 UEJ524292:UEK524292 UOF524292:UOG524292 UYB524292:UYC524292 VHX524292:VHY524292 VRT524292:VRU524292 WBP524292:WBQ524292 WLL524292:WLM524292 WVH524292:WVI524292 D589826 IW589826 SS589826 ACO589826 AMK589826 AWG589826 BGC589826 BPY589826 BZU589826 CJQ589826 CTM589826 DDI589826 DNE589826 DXA589826 EGW589826 EQS589826 FAO589826 FKK589826 FUG589826 GEC589826 GNY589826 GXU589826 HHQ589826 HRM589826 IBI589826 ILE589826 IVA589826 JEW589826 JOS589826 JYO589826 KIK589826 KSG589826 LCC589826 LLY589826 LVU589826 MFQ589826 MPM589826 MZI589826 NJE589826 NTA589826 OCW589826 OMS589826 OWO589826 PGK589826 PQG589826 QAC589826 QJY589826 QTU589826 RDQ589826 RNM589826 RXI589826 SHE589826 SRA589826 TAW589826 TKS589826 TUO589826 UEK589826 UOG589826 UYC589826 VHY589826 VRU589826 WBQ589826 WLM589826 WVI589826 C589828:D589828 IV589828:IW589828 SR589828:SS589828 ACN589828:ACO589828 AMJ589828:AMK589828 AWF589828:AWG589828 BGB589828:BGC589828 BPX589828:BPY589828 BZT589828:BZU589828 CJP589828:CJQ589828 CTL589828:CTM589828 DDH589828:DDI589828 DND589828:DNE589828 DWZ589828:DXA589828 EGV589828:EGW589828 EQR589828:EQS589828 FAN589828:FAO589828 FKJ589828:FKK589828 FUF589828:FUG589828 GEB589828:GEC589828 GNX589828:GNY589828 GXT589828:GXU589828 HHP589828:HHQ589828 HRL589828:HRM589828 IBH589828:IBI589828 ILD589828:ILE589828 IUZ589828:IVA589828 JEV589828:JEW589828 JOR589828:JOS589828 JYN589828:JYO589828 KIJ589828:KIK589828 KSF589828:KSG589828 LCB589828:LCC589828 LLX589828:LLY589828 LVT589828:LVU589828 MFP589828:MFQ589828 MPL589828:MPM589828 MZH589828:MZI589828 NJD589828:NJE589828 NSZ589828:NTA589828 OCV589828:OCW589828 OMR589828:OMS589828 OWN589828:OWO589828 PGJ589828:PGK589828 PQF589828:PQG589828 QAB589828:QAC589828 QJX589828:QJY589828 QTT589828:QTU589828 RDP589828:RDQ589828 RNL589828:RNM589828 RXH589828:RXI589828 SHD589828:SHE589828 SQZ589828:SRA589828 TAV589828:TAW589828 TKR589828:TKS589828 TUN589828:TUO589828 UEJ589828:UEK589828 UOF589828:UOG589828 UYB589828:UYC589828 VHX589828:VHY589828 VRT589828:VRU589828 WBP589828:WBQ589828 WLL589828:WLM589828 WVH589828:WVI589828 D655362 IW655362 SS655362 ACO655362 AMK655362 AWG655362 BGC655362 BPY655362 BZU655362 CJQ655362 CTM655362 DDI655362 DNE655362 DXA655362 EGW655362 EQS655362 FAO655362 FKK655362 FUG655362 GEC655362 GNY655362 GXU655362 HHQ655362 HRM655362 IBI655362 ILE655362 IVA655362 JEW655362 JOS655362 JYO655362 KIK655362 KSG655362 LCC655362 LLY655362 LVU655362 MFQ655362 MPM655362 MZI655362 NJE655362 NTA655362 OCW655362 OMS655362 OWO655362 PGK655362 PQG655362 QAC655362 QJY655362 QTU655362 RDQ655362 RNM655362 RXI655362 SHE655362 SRA655362 TAW655362 TKS655362 TUO655362 UEK655362 UOG655362 UYC655362 VHY655362 VRU655362 WBQ655362 WLM655362 WVI655362 C655364:D655364 IV655364:IW655364 SR655364:SS655364 ACN655364:ACO655364 AMJ655364:AMK655364 AWF655364:AWG655364 BGB655364:BGC655364 BPX655364:BPY655364 BZT655364:BZU655364 CJP655364:CJQ655364 CTL655364:CTM655364 DDH655364:DDI655364 DND655364:DNE655364 DWZ655364:DXA655364 EGV655364:EGW655364 EQR655364:EQS655364 FAN655364:FAO655364 FKJ655364:FKK655364 FUF655364:FUG655364 GEB655364:GEC655364 GNX655364:GNY655364 GXT655364:GXU655364 HHP655364:HHQ655364 HRL655364:HRM655364 IBH655364:IBI655364 ILD655364:ILE655364 IUZ655364:IVA655364 JEV655364:JEW655364 JOR655364:JOS655364 JYN655364:JYO655364 KIJ655364:KIK655364 KSF655364:KSG655364 LCB655364:LCC655364 LLX655364:LLY655364 LVT655364:LVU655364 MFP655364:MFQ655364 MPL655364:MPM655364 MZH655364:MZI655364 NJD655364:NJE655364 NSZ655364:NTA655364 OCV655364:OCW655364 OMR655364:OMS655364 OWN655364:OWO655364 PGJ655364:PGK655364 PQF655364:PQG655364 QAB655364:QAC655364 QJX655364:QJY655364 QTT655364:QTU655364 RDP655364:RDQ655364 RNL655364:RNM655364 RXH655364:RXI655364 SHD655364:SHE655364 SQZ655364:SRA655364 TAV655364:TAW655364 TKR655364:TKS655364 TUN655364:TUO655364 UEJ655364:UEK655364 UOF655364:UOG655364 UYB655364:UYC655364 VHX655364:VHY655364 VRT655364:VRU655364 WBP655364:WBQ655364 WLL655364:WLM655364 WVH655364:WVI655364 D720898 IW720898 SS720898 ACO720898 AMK720898 AWG720898 BGC720898 BPY720898 BZU720898 CJQ720898 CTM720898 DDI720898 DNE720898 DXA720898 EGW720898 EQS720898 FAO720898 FKK720898 FUG720898 GEC720898 GNY720898 GXU720898 HHQ720898 HRM720898 IBI720898 ILE720898 IVA720898 JEW720898 JOS720898 JYO720898 KIK720898 KSG720898 LCC720898 LLY720898 LVU720898 MFQ720898 MPM720898 MZI720898 NJE720898 NTA720898 OCW720898 OMS720898 OWO720898 PGK720898 PQG720898 QAC720898 QJY720898 QTU720898 RDQ720898 RNM720898 RXI720898 SHE720898 SRA720898 TAW720898 TKS720898 TUO720898 UEK720898 UOG720898 UYC720898 VHY720898 VRU720898 WBQ720898 WLM720898 WVI720898 C720900:D720900 IV720900:IW720900 SR720900:SS720900 ACN720900:ACO720900 AMJ720900:AMK720900 AWF720900:AWG720900 BGB720900:BGC720900 BPX720900:BPY720900 BZT720900:BZU720900 CJP720900:CJQ720900 CTL720900:CTM720900 DDH720900:DDI720900 DND720900:DNE720900 DWZ720900:DXA720900 EGV720900:EGW720900 EQR720900:EQS720900 FAN720900:FAO720900 FKJ720900:FKK720900 FUF720900:FUG720900 GEB720900:GEC720900 GNX720900:GNY720900 GXT720900:GXU720900 HHP720900:HHQ720900 HRL720900:HRM720900 IBH720900:IBI720900 ILD720900:ILE720900 IUZ720900:IVA720900 JEV720900:JEW720900 JOR720900:JOS720900 JYN720900:JYO720900 KIJ720900:KIK720900 KSF720900:KSG720900 LCB720900:LCC720900 LLX720900:LLY720900 LVT720900:LVU720900 MFP720900:MFQ720900 MPL720900:MPM720900 MZH720900:MZI720900 NJD720900:NJE720900 NSZ720900:NTA720900 OCV720900:OCW720900 OMR720900:OMS720900 OWN720900:OWO720900 PGJ720900:PGK720900 PQF720900:PQG720900 QAB720900:QAC720900 QJX720900:QJY720900 QTT720900:QTU720900 RDP720900:RDQ720900 RNL720900:RNM720900 RXH720900:RXI720900 SHD720900:SHE720900 SQZ720900:SRA720900 TAV720900:TAW720900 TKR720900:TKS720900 TUN720900:TUO720900 UEJ720900:UEK720900 UOF720900:UOG720900 UYB720900:UYC720900 VHX720900:VHY720900 VRT720900:VRU720900 WBP720900:WBQ720900 WLL720900:WLM720900 WVH720900:WVI720900 D786434 IW786434 SS786434 ACO786434 AMK786434 AWG786434 BGC786434 BPY786434 BZU786434 CJQ786434 CTM786434 DDI786434 DNE786434 DXA786434 EGW786434 EQS786434 FAO786434 FKK786434 FUG786434 GEC786434 GNY786434 GXU786434 HHQ786434 HRM786434 IBI786434 ILE786434 IVA786434 JEW786434 JOS786434 JYO786434 KIK786434 KSG786434 LCC786434 LLY786434 LVU786434 MFQ786434 MPM786434 MZI786434 NJE786434 NTA786434 OCW786434 OMS786434 OWO786434 PGK786434 PQG786434 QAC786434 QJY786434 QTU786434 RDQ786434 RNM786434 RXI786434 SHE786434 SRA786434 TAW786434 TKS786434 TUO786434 UEK786434 UOG786434 UYC786434 VHY786434 VRU786434 WBQ786434 WLM786434 WVI786434 C786436:D786436 IV786436:IW786436 SR786436:SS786436 ACN786436:ACO786436 AMJ786436:AMK786436 AWF786436:AWG786436 BGB786436:BGC786436 BPX786436:BPY786436 BZT786436:BZU786436 CJP786436:CJQ786436 CTL786436:CTM786436 DDH786436:DDI786436 DND786436:DNE786436 DWZ786436:DXA786436 EGV786436:EGW786436 EQR786436:EQS786436 FAN786436:FAO786436 FKJ786436:FKK786436 FUF786436:FUG786436 GEB786436:GEC786436 GNX786436:GNY786436 GXT786436:GXU786436 HHP786436:HHQ786436 HRL786436:HRM786436 IBH786436:IBI786436 ILD786436:ILE786436 IUZ786436:IVA786436 JEV786436:JEW786436 JOR786436:JOS786436 JYN786436:JYO786436 KIJ786436:KIK786436 KSF786436:KSG786436 LCB786436:LCC786436 LLX786436:LLY786436 LVT786436:LVU786436 MFP786436:MFQ786436 MPL786436:MPM786436 MZH786436:MZI786436 NJD786436:NJE786436 NSZ786436:NTA786436 OCV786436:OCW786436 OMR786436:OMS786436 OWN786436:OWO786436 PGJ786436:PGK786436 PQF786436:PQG786436 QAB786436:QAC786436 QJX786436:QJY786436 QTT786436:QTU786436 RDP786436:RDQ786436 RNL786436:RNM786436 RXH786436:RXI786436 SHD786436:SHE786436 SQZ786436:SRA786436 TAV786436:TAW786436 TKR786436:TKS786436 TUN786436:TUO786436 UEJ786436:UEK786436 UOF786436:UOG786436 UYB786436:UYC786436 VHX786436:VHY786436 VRT786436:VRU786436 WBP786436:WBQ786436 WLL786436:WLM786436 WVH786436:WVI786436 D851970 IW851970 SS851970 ACO851970 AMK851970 AWG851970 BGC851970 BPY851970 BZU851970 CJQ851970 CTM851970 DDI851970 DNE851970 DXA851970 EGW851970 EQS851970 FAO851970 FKK851970 FUG851970 GEC851970 GNY851970 GXU851970 HHQ851970 HRM851970 IBI851970 ILE851970 IVA851970 JEW851970 JOS851970 JYO851970 KIK851970 KSG851970 LCC851970 LLY851970 LVU851970 MFQ851970 MPM851970 MZI851970 NJE851970 NTA851970 OCW851970 OMS851970 OWO851970 PGK851970 PQG851970 QAC851970 QJY851970 QTU851970 RDQ851970 RNM851970 RXI851970 SHE851970 SRA851970 TAW851970 TKS851970 TUO851970 UEK851970 UOG851970 UYC851970 VHY851970 VRU851970 WBQ851970 WLM851970 WVI851970 C851972:D851972 IV851972:IW851972 SR851972:SS851972 ACN851972:ACO851972 AMJ851972:AMK851972 AWF851972:AWG851972 BGB851972:BGC851972 BPX851972:BPY851972 BZT851972:BZU851972 CJP851972:CJQ851972 CTL851972:CTM851972 DDH851972:DDI851972 DND851972:DNE851972 DWZ851972:DXA851972 EGV851972:EGW851972 EQR851972:EQS851972 FAN851972:FAO851972 FKJ851972:FKK851972 FUF851972:FUG851972 GEB851972:GEC851972 GNX851972:GNY851972 GXT851972:GXU851972 HHP851972:HHQ851972 HRL851972:HRM851972 IBH851972:IBI851972 ILD851972:ILE851972 IUZ851972:IVA851972 JEV851972:JEW851972 JOR851972:JOS851972 JYN851972:JYO851972 KIJ851972:KIK851972 KSF851972:KSG851972 LCB851972:LCC851972 LLX851972:LLY851972 LVT851972:LVU851972 MFP851972:MFQ851972 MPL851972:MPM851972 MZH851972:MZI851972 NJD851972:NJE851972 NSZ851972:NTA851972 OCV851972:OCW851972 OMR851972:OMS851972 OWN851972:OWO851972 PGJ851972:PGK851972 PQF851972:PQG851972 QAB851972:QAC851972 QJX851972:QJY851972 QTT851972:QTU851972 RDP851972:RDQ851972 RNL851972:RNM851972 RXH851972:RXI851972 SHD851972:SHE851972 SQZ851972:SRA851972 TAV851972:TAW851972 TKR851972:TKS851972 TUN851972:TUO851972 UEJ851972:UEK851972 UOF851972:UOG851972 UYB851972:UYC851972 VHX851972:VHY851972 VRT851972:VRU851972 WBP851972:WBQ851972 WLL851972:WLM851972 WVH851972:WVI851972 D917506 IW917506 SS917506 ACO917506 AMK917506 AWG917506 BGC917506 BPY917506 BZU917506 CJQ917506 CTM917506 DDI917506 DNE917506 DXA917506 EGW917506 EQS917506 FAO917506 FKK917506 FUG917506 GEC917506 GNY917506 GXU917506 HHQ917506 HRM917506 IBI917506 ILE917506 IVA917506 JEW917506 JOS917506 JYO917506 KIK917506 KSG917506 LCC917506 LLY917506 LVU917506 MFQ917506 MPM917506 MZI917506 NJE917506 NTA917506 OCW917506 OMS917506 OWO917506 PGK917506 PQG917506 QAC917506 QJY917506 QTU917506 RDQ917506 RNM917506 RXI917506 SHE917506 SRA917506 TAW917506 TKS917506 TUO917506 UEK917506 UOG917506 UYC917506 VHY917506 VRU917506 WBQ917506 WLM917506 WVI917506 C917508:D917508 IV917508:IW917508 SR917508:SS917508 ACN917508:ACO917508 AMJ917508:AMK917508 AWF917508:AWG917508 BGB917508:BGC917508 BPX917508:BPY917508 BZT917508:BZU917508 CJP917508:CJQ917508 CTL917508:CTM917508 DDH917508:DDI917508 DND917508:DNE917508 DWZ917508:DXA917508 EGV917508:EGW917508 EQR917508:EQS917508 FAN917508:FAO917508 FKJ917508:FKK917508 FUF917508:FUG917508 GEB917508:GEC917508 GNX917508:GNY917508 GXT917508:GXU917508 HHP917508:HHQ917508 HRL917508:HRM917508 IBH917508:IBI917508 ILD917508:ILE917508 IUZ917508:IVA917508 JEV917508:JEW917508 JOR917508:JOS917508 JYN917508:JYO917508 KIJ917508:KIK917508 KSF917508:KSG917508 LCB917508:LCC917508 LLX917508:LLY917508 LVT917508:LVU917508 MFP917508:MFQ917508 MPL917508:MPM917508 MZH917508:MZI917508 NJD917508:NJE917508 NSZ917508:NTA917508 OCV917508:OCW917508 OMR917508:OMS917508 OWN917508:OWO917508 PGJ917508:PGK917508 PQF917508:PQG917508 QAB917508:QAC917508 QJX917508:QJY917508 QTT917508:QTU917508 RDP917508:RDQ917508 RNL917508:RNM917508 RXH917508:RXI917508 SHD917508:SHE917508 SQZ917508:SRA917508 TAV917508:TAW917508 TKR917508:TKS917508 TUN917508:TUO917508 UEJ917508:UEK917508 UOF917508:UOG917508 UYB917508:UYC917508 VHX917508:VHY917508 VRT917508:VRU917508 WBP917508:WBQ917508 WLL917508:WLM917508 WVH917508:WVI917508 D983042 IW983042 SS983042 ACO983042 AMK983042 AWG983042 BGC983042 BPY983042 BZU983042 CJQ983042 CTM983042 DDI983042 DNE983042 DXA983042 EGW983042 EQS983042 FAO983042 FKK983042 FUG983042 GEC983042 GNY983042 GXU983042 HHQ983042 HRM983042 IBI983042 ILE983042 IVA983042 JEW983042 JOS983042 JYO983042 KIK983042 KSG983042 LCC983042 LLY983042 LVU983042 MFQ983042 MPM983042 MZI983042 NJE983042 NTA983042 OCW983042 OMS983042 OWO983042 PGK983042 PQG983042 QAC983042 QJY983042 QTU983042 RDQ983042 RNM983042 RXI983042 SHE983042 SRA983042 TAW983042 TKS983042 TUO983042 UEK983042 UOG983042 UYC983042 VHY983042 VRU983042 WBQ983042 WLM983042 WVI983042 C983044:D983044 IV983044:IW983044 SR983044:SS983044 ACN983044:ACO983044 AMJ983044:AMK983044 AWF983044:AWG983044 BGB983044:BGC983044 BPX983044:BPY983044 BZT983044:BZU983044 CJP983044:CJQ983044 CTL983044:CTM983044 DDH983044:DDI983044 DND983044:DNE983044 DWZ983044:DXA983044 EGV983044:EGW983044 EQR983044:EQS983044 FAN983044:FAO983044 FKJ983044:FKK983044 FUF983044:FUG983044 GEB983044:GEC983044 GNX983044:GNY983044 GXT983044:GXU983044 HHP983044:HHQ983044 HRL983044:HRM983044 IBH983044:IBI983044 ILD983044:ILE983044 IUZ983044:IVA983044 JEV983044:JEW983044 JOR983044:JOS983044 JYN983044:JYO983044 KIJ983044:KIK983044 KSF983044:KSG983044 LCB983044:LCC983044 LLX983044:LLY983044 LVT983044:LVU983044 MFP983044:MFQ983044 MPL983044:MPM983044 MZH983044:MZI983044 NJD983044:NJE983044 NSZ983044:NTA983044 OCV983044:OCW983044 OMR983044:OMS983044 OWN983044:OWO983044 PGJ983044:PGK983044 PQF983044:PQG983044 QAB983044:QAC983044 QJX983044:QJY983044 QTT983044:QTU983044 RDP983044:RDQ983044 RNL983044:RNM983044 RXH983044:RXI983044 SHD983044:SHE983044 SQZ983044:SRA983044 TAV983044:TAW983044 TKR983044:TKS983044 TUN983044:TUO983044 UEJ983044:UEK983044 UOF983044:UOG983044 UYB983044:UYC983044 VHX983044:VHY983044 VRT983044:VRU983044 WBP983044:WBQ983044 WLL983044:WLM983044 WVH983044:WVI983044 D51:D65536 D65562:D131072 D131098:D196608 D196634:D262144 D262170:D327680 D327706:D393216 D393242:D458752 D458778:D524288 D524314:D589824 D589850:D655360 D655386:D720896 D720922:D786432 D786458:D851968 D851994:D917504 D917530:D983040 D983066:D1048576 IW51:IW65536 IW65562:IW131072 IW131098:IW196608 IW196634:IW262144 IW262170:IW327680 IW327706:IW393216 IW393242:IW458752 IW458778:IW524288 IW524314:IW589824 IW589850:IW655360 IW655386:IW720896 IW720922:IW786432 IW786458:IW851968 IW851994:IW917504 IW917530:IW983040 IW983066:IW1048576 SS51:SS65536 SS65562:SS131072 SS131098:SS196608 SS196634:SS262144 SS262170:SS327680 SS327706:SS393216 SS393242:SS458752 SS458778:SS524288 SS524314:SS589824 SS589850:SS655360 SS655386:SS720896 SS720922:SS786432 SS786458:SS851968 SS851994:SS917504 SS917530:SS983040 SS983066:SS1048576 ACO51:ACO65536 ACO65562:ACO131072 ACO131098:ACO196608 ACO196634:ACO262144 ACO262170:ACO327680 ACO327706:ACO393216 ACO393242:ACO458752 ACO458778:ACO524288 ACO524314:ACO589824 ACO589850:ACO655360 ACO655386:ACO720896 ACO720922:ACO786432 ACO786458:ACO851968 ACO851994:ACO917504 ACO917530:ACO983040 ACO983066:ACO1048576 AMK51:AMK65536 AMK65562:AMK131072 AMK131098:AMK196608 AMK196634:AMK262144 AMK262170:AMK327680 AMK327706:AMK393216 AMK393242:AMK458752 AMK458778:AMK524288 AMK524314:AMK589824 AMK589850:AMK655360 AMK655386:AMK720896 AMK720922:AMK786432 AMK786458:AMK851968 AMK851994:AMK917504 AMK917530:AMK983040 AMK983066:AMK1048576 AWG51:AWG65536 AWG65562:AWG131072 AWG131098:AWG196608 AWG196634:AWG262144 AWG262170:AWG327680 AWG327706:AWG393216 AWG393242:AWG458752 AWG458778:AWG524288 AWG524314:AWG589824 AWG589850:AWG655360 AWG655386:AWG720896 AWG720922:AWG786432 AWG786458:AWG851968 AWG851994:AWG917504 AWG917530:AWG983040 AWG983066:AWG1048576 BGC51:BGC65536 BGC65562:BGC131072 BGC131098:BGC196608 BGC196634:BGC262144 BGC262170:BGC327680 BGC327706:BGC393216 BGC393242:BGC458752 BGC458778:BGC524288 BGC524314:BGC589824 BGC589850:BGC655360 BGC655386:BGC720896 BGC720922:BGC786432 BGC786458:BGC851968 BGC851994:BGC917504 BGC917530:BGC983040 BGC983066:BGC1048576 BPY51:BPY65536 BPY65562:BPY131072 BPY131098:BPY196608 BPY196634:BPY262144 BPY262170:BPY327680 BPY327706:BPY393216 BPY393242:BPY458752 BPY458778:BPY524288 BPY524314:BPY589824 BPY589850:BPY655360 BPY655386:BPY720896 BPY720922:BPY786432 BPY786458:BPY851968 BPY851994:BPY917504 BPY917530:BPY983040 BPY983066:BPY1048576 BZU51:BZU65536 BZU65562:BZU131072 BZU131098:BZU196608 BZU196634:BZU262144 BZU262170:BZU327680 BZU327706:BZU393216 BZU393242:BZU458752 BZU458778:BZU524288 BZU524314:BZU589824 BZU589850:BZU655360 BZU655386:BZU720896 BZU720922:BZU786432 BZU786458:BZU851968 BZU851994:BZU917504 BZU917530:BZU983040 BZU983066:BZU1048576 CJQ51:CJQ65536 CJQ65562:CJQ131072 CJQ131098:CJQ196608 CJQ196634:CJQ262144 CJQ262170:CJQ327680 CJQ327706:CJQ393216 CJQ393242:CJQ458752 CJQ458778:CJQ524288 CJQ524314:CJQ589824 CJQ589850:CJQ655360 CJQ655386:CJQ720896 CJQ720922:CJQ786432 CJQ786458:CJQ851968 CJQ851994:CJQ917504 CJQ917530:CJQ983040 CJQ983066:CJQ1048576 CTM51:CTM65536 CTM65562:CTM131072 CTM131098:CTM196608 CTM196634:CTM262144 CTM262170:CTM327680 CTM327706:CTM393216 CTM393242:CTM458752 CTM458778:CTM524288 CTM524314:CTM589824 CTM589850:CTM655360 CTM655386:CTM720896 CTM720922:CTM786432 CTM786458:CTM851968 CTM851994:CTM917504 CTM917530:CTM983040 CTM983066:CTM1048576 DDI51:DDI65536 DDI65562:DDI131072 DDI131098:DDI196608 DDI196634:DDI262144 DDI262170:DDI327680 DDI327706:DDI393216 DDI393242:DDI458752 DDI458778:DDI524288 DDI524314:DDI589824 DDI589850:DDI655360 DDI655386:DDI720896 DDI720922:DDI786432 DDI786458:DDI851968 DDI851994:DDI917504 DDI917530:DDI983040 DDI983066:DDI1048576 DNE51:DNE65536 DNE65562:DNE131072 DNE131098:DNE196608 DNE196634:DNE262144 DNE262170:DNE327680 DNE327706:DNE393216 DNE393242:DNE458752 DNE458778:DNE524288 DNE524314:DNE589824 DNE589850:DNE655360 DNE655386:DNE720896 DNE720922:DNE786432 DNE786458:DNE851968 DNE851994:DNE917504 DNE917530:DNE983040 DNE983066:DNE1048576 DXA51:DXA65536 DXA65562:DXA131072 DXA131098:DXA196608 DXA196634:DXA262144 DXA262170:DXA327680 DXA327706:DXA393216 DXA393242:DXA458752 DXA458778:DXA524288 DXA524314:DXA589824 DXA589850:DXA655360 DXA655386:DXA720896 DXA720922:DXA786432 DXA786458:DXA851968 DXA851994:DXA917504 DXA917530:DXA983040 DXA983066:DXA1048576 EGW51:EGW65536 EGW65562:EGW131072 EGW131098:EGW196608 EGW196634:EGW262144 EGW262170:EGW327680 EGW327706:EGW393216 EGW393242:EGW458752 EGW458778:EGW524288 EGW524314:EGW589824 EGW589850:EGW655360 EGW655386:EGW720896 EGW720922:EGW786432 EGW786458:EGW851968 EGW851994:EGW917504 EGW917530:EGW983040 EGW983066:EGW1048576 EQS51:EQS65536 EQS65562:EQS131072 EQS131098:EQS196608 EQS196634:EQS262144 EQS262170:EQS327680 EQS327706:EQS393216 EQS393242:EQS458752 EQS458778:EQS524288 EQS524314:EQS589824 EQS589850:EQS655360 EQS655386:EQS720896 EQS720922:EQS786432 EQS786458:EQS851968 EQS851994:EQS917504 EQS917530:EQS983040 EQS983066:EQS1048576 FAO51:FAO65536 FAO65562:FAO131072 FAO131098:FAO196608 FAO196634:FAO262144 FAO262170:FAO327680 FAO327706:FAO393216 FAO393242:FAO458752 FAO458778:FAO524288 FAO524314:FAO589824 FAO589850:FAO655360 FAO655386:FAO720896 FAO720922:FAO786432 FAO786458:FAO851968 FAO851994:FAO917504 FAO917530:FAO983040 FAO983066:FAO1048576 FKK51:FKK65536 FKK65562:FKK131072 FKK131098:FKK196608 FKK196634:FKK262144 FKK262170:FKK327680 FKK327706:FKK393216 FKK393242:FKK458752 FKK458778:FKK524288 FKK524314:FKK589824 FKK589850:FKK655360 FKK655386:FKK720896 FKK720922:FKK786432 FKK786458:FKK851968 FKK851994:FKK917504 FKK917530:FKK983040 FKK983066:FKK1048576 FUG51:FUG65536 FUG65562:FUG131072 FUG131098:FUG196608 FUG196634:FUG262144 FUG262170:FUG327680 FUG327706:FUG393216 FUG393242:FUG458752 FUG458778:FUG524288 FUG524314:FUG589824 FUG589850:FUG655360 FUG655386:FUG720896 FUG720922:FUG786432 FUG786458:FUG851968 FUG851994:FUG917504 FUG917530:FUG983040 FUG983066:FUG1048576 GEC51:GEC65536 GEC65562:GEC131072 GEC131098:GEC196608 GEC196634:GEC262144 GEC262170:GEC327680 GEC327706:GEC393216 GEC393242:GEC458752 GEC458778:GEC524288 GEC524314:GEC589824 GEC589850:GEC655360 GEC655386:GEC720896 GEC720922:GEC786432 GEC786458:GEC851968 GEC851994:GEC917504 GEC917530:GEC983040 GEC983066:GEC1048576 GNY51:GNY65536 GNY65562:GNY131072 GNY131098:GNY196608 GNY196634:GNY262144 GNY262170:GNY327680 GNY327706:GNY393216 GNY393242:GNY458752 GNY458778:GNY524288 GNY524314:GNY589824 GNY589850:GNY655360 GNY655386:GNY720896 GNY720922:GNY786432 GNY786458:GNY851968 GNY851994:GNY917504 GNY917530:GNY983040 GNY983066:GNY1048576 GXU51:GXU65536 GXU65562:GXU131072 GXU131098:GXU196608 GXU196634:GXU262144 GXU262170:GXU327680 GXU327706:GXU393216 GXU393242:GXU458752 GXU458778:GXU524288 GXU524314:GXU589824 GXU589850:GXU655360 GXU655386:GXU720896 GXU720922:GXU786432 GXU786458:GXU851968 GXU851994:GXU917504 GXU917530:GXU983040 GXU983066:GXU1048576 HHQ51:HHQ65536 HHQ65562:HHQ131072 HHQ131098:HHQ196608 HHQ196634:HHQ262144 HHQ262170:HHQ327680 HHQ327706:HHQ393216 HHQ393242:HHQ458752 HHQ458778:HHQ524288 HHQ524314:HHQ589824 HHQ589850:HHQ655360 HHQ655386:HHQ720896 HHQ720922:HHQ786432 HHQ786458:HHQ851968 HHQ851994:HHQ917504 HHQ917530:HHQ983040 HHQ983066:HHQ1048576 HRM51:HRM65536 HRM65562:HRM131072 HRM131098:HRM196608 HRM196634:HRM262144 HRM262170:HRM327680 HRM327706:HRM393216 HRM393242:HRM458752 HRM458778:HRM524288 HRM524314:HRM589824 HRM589850:HRM655360 HRM655386:HRM720896 HRM720922:HRM786432 HRM786458:HRM851968 HRM851994:HRM917504 HRM917530:HRM983040 HRM983066:HRM1048576 IBI51:IBI65536 IBI65562:IBI131072 IBI131098:IBI196608 IBI196634:IBI262144 IBI262170:IBI327680 IBI327706:IBI393216 IBI393242:IBI458752 IBI458778:IBI524288 IBI524314:IBI589824 IBI589850:IBI655360 IBI655386:IBI720896 IBI720922:IBI786432 IBI786458:IBI851968 IBI851994:IBI917504 IBI917530:IBI983040 IBI983066:IBI1048576 ILE51:ILE65536 ILE65562:ILE131072 ILE131098:ILE196608 ILE196634:ILE262144 ILE262170:ILE327680 ILE327706:ILE393216 ILE393242:ILE458752 ILE458778:ILE524288 ILE524314:ILE589824 ILE589850:ILE655360 ILE655386:ILE720896 ILE720922:ILE786432 ILE786458:ILE851968 ILE851994:ILE917504 ILE917530:ILE983040 ILE983066:ILE1048576 IVA51:IVA65536 IVA65562:IVA131072 IVA131098:IVA196608 IVA196634:IVA262144 IVA262170:IVA327680 IVA327706:IVA393216 IVA393242:IVA458752 IVA458778:IVA524288 IVA524314:IVA589824 IVA589850:IVA655360 IVA655386:IVA720896 IVA720922:IVA786432 IVA786458:IVA851968 IVA851994:IVA917504 IVA917530:IVA983040 IVA983066:IVA1048576 JEW51:JEW65536 JEW65562:JEW131072 JEW131098:JEW196608 JEW196634:JEW262144 JEW262170:JEW327680 JEW327706:JEW393216 JEW393242:JEW458752 JEW458778:JEW524288 JEW524314:JEW589824 JEW589850:JEW655360 JEW655386:JEW720896 JEW720922:JEW786432 JEW786458:JEW851968 JEW851994:JEW917504 JEW917530:JEW983040 JEW983066:JEW1048576 JOS51:JOS65536 JOS65562:JOS131072 JOS131098:JOS196608 JOS196634:JOS262144 JOS262170:JOS327680 JOS327706:JOS393216 JOS393242:JOS458752 JOS458778:JOS524288 JOS524314:JOS589824 JOS589850:JOS655360 JOS655386:JOS720896 JOS720922:JOS786432 JOS786458:JOS851968 JOS851994:JOS917504 JOS917530:JOS983040 JOS983066:JOS1048576 JYO51:JYO65536 JYO65562:JYO131072 JYO131098:JYO196608 JYO196634:JYO262144 JYO262170:JYO327680 JYO327706:JYO393216 JYO393242:JYO458752 JYO458778:JYO524288 JYO524314:JYO589824 JYO589850:JYO655360 JYO655386:JYO720896 JYO720922:JYO786432 JYO786458:JYO851968 JYO851994:JYO917504 JYO917530:JYO983040 JYO983066:JYO1048576 KIK51:KIK65536 KIK65562:KIK131072 KIK131098:KIK196608 KIK196634:KIK262144 KIK262170:KIK327680 KIK327706:KIK393216 KIK393242:KIK458752 KIK458778:KIK524288 KIK524314:KIK589824 KIK589850:KIK655360 KIK655386:KIK720896 KIK720922:KIK786432 KIK786458:KIK851968 KIK851994:KIK917504 KIK917530:KIK983040 KIK983066:KIK1048576 KSG51:KSG65536 KSG65562:KSG131072 KSG131098:KSG196608 KSG196634:KSG262144 KSG262170:KSG327680 KSG327706:KSG393216 KSG393242:KSG458752 KSG458778:KSG524288 KSG524314:KSG589824 KSG589850:KSG655360 KSG655386:KSG720896 KSG720922:KSG786432 KSG786458:KSG851968 KSG851994:KSG917504 KSG917530:KSG983040 KSG983066:KSG1048576 LCC51:LCC65536 LCC65562:LCC131072 LCC131098:LCC196608 LCC196634:LCC262144 LCC262170:LCC327680 LCC327706:LCC393216 LCC393242:LCC458752 LCC458778:LCC524288 LCC524314:LCC589824 LCC589850:LCC655360 LCC655386:LCC720896 LCC720922:LCC786432 LCC786458:LCC851968 LCC851994:LCC917504 LCC917530:LCC983040 LCC983066:LCC1048576 LLY51:LLY65536 LLY65562:LLY131072 LLY131098:LLY196608 LLY196634:LLY262144 LLY262170:LLY327680 LLY327706:LLY393216 LLY393242:LLY458752 LLY458778:LLY524288 LLY524314:LLY589824 LLY589850:LLY655360 LLY655386:LLY720896 LLY720922:LLY786432 LLY786458:LLY851968 LLY851994:LLY917504 LLY917530:LLY983040 LLY983066:LLY1048576 LVU51:LVU65536 LVU65562:LVU131072 LVU131098:LVU196608 LVU196634:LVU262144 LVU262170:LVU327680 LVU327706:LVU393216 LVU393242:LVU458752 LVU458778:LVU524288 LVU524314:LVU589824 LVU589850:LVU655360 LVU655386:LVU720896 LVU720922:LVU786432 LVU786458:LVU851968 LVU851994:LVU917504 LVU917530:LVU983040 LVU983066:LVU1048576 MFQ51:MFQ65536 MFQ65562:MFQ131072 MFQ131098:MFQ196608 MFQ196634:MFQ262144 MFQ262170:MFQ327680 MFQ327706:MFQ393216 MFQ393242:MFQ458752 MFQ458778:MFQ524288 MFQ524314:MFQ589824 MFQ589850:MFQ655360 MFQ655386:MFQ720896 MFQ720922:MFQ786432 MFQ786458:MFQ851968 MFQ851994:MFQ917504 MFQ917530:MFQ983040 MFQ983066:MFQ1048576 MPM51:MPM65536 MPM65562:MPM131072 MPM131098:MPM196608 MPM196634:MPM262144 MPM262170:MPM327680 MPM327706:MPM393216 MPM393242:MPM458752 MPM458778:MPM524288 MPM524314:MPM589824 MPM589850:MPM655360 MPM655386:MPM720896 MPM720922:MPM786432 MPM786458:MPM851968 MPM851994:MPM917504 MPM917530:MPM983040 MPM983066:MPM1048576 MZI51:MZI65536 MZI65562:MZI131072 MZI131098:MZI196608 MZI196634:MZI262144 MZI262170:MZI327680 MZI327706:MZI393216 MZI393242:MZI458752 MZI458778:MZI524288 MZI524314:MZI589824 MZI589850:MZI655360 MZI655386:MZI720896 MZI720922:MZI786432 MZI786458:MZI851968 MZI851994:MZI917504 MZI917530:MZI983040 MZI983066:MZI1048576 NJE51:NJE65536 NJE65562:NJE131072 NJE131098:NJE196608 NJE196634:NJE262144 NJE262170:NJE327680 NJE327706:NJE393216 NJE393242:NJE458752 NJE458778:NJE524288 NJE524314:NJE589824 NJE589850:NJE655360 NJE655386:NJE720896 NJE720922:NJE786432 NJE786458:NJE851968 NJE851994:NJE917504 NJE917530:NJE983040 NJE983066:NJE1048576 NTA51:NTA65536 NTA65562:NTA131072 NTA131098:NTA196608 NTA196634:NTA262144 NTA262170:NTA327680 NTA327706:NTA393216 NTA393242:NTA458752 NTA458778:NTA524288 NTA524314:NTA589824 NTA589850:NTA655360 NTA655386:NTA720896 NTA720922:NTA786432 NTA786458:NTA851968 NTA851994:NTA917504 NTA917530:NTA983040 NTA983066:NTA1048576 OCW51:OCW65536 OCW65562:OCW131072 OCW131098:OCW196608 OCW196634:OCW262144 OCW262170:OCW327680 OCW327706:OCW393216 OCW393242:OCW458752 OCW458778:OCW524288 OCW524314:OCW589824 OCW589850:OCW655360 OCW655386:OCW720896 OCW720922:OCW786432 OCW786458:OCW851968 OCW851994:OCW917504 OCW917530:OCW983040 OCW983066:OCW1048576 OMS51:OMS65536 OMS65562:OMS131072 OMS131098:OMS196608 OMS196634:OMS262144 OMS262170:OMS327680 OMS327706:OMS393216 OMS393242:OMS458752 OMS458778:OMS524288 OMS524314:OMS589824 OMS589850:OMS655360 OMS655386:OMS720896 OMS720922:OMS786432 OMS786458:OMS851968 OMS851994:OMS917504 OMS917530:OMS983040 OMS983066:OMS1048576 OWO51:OWO65536 OWO65562:OWO131072 OWO131098:OWO196608 OWO196634:OWO262144 OWO262170:OWO327680 OWO327706:OWO393216 OWO393242:OWO458752 OWO458778:OWO524288 OWO524314:OWO589824 OWO589850:OWO655360 OWO655386:OWO720896 OWO720922:OWO786432 OWO786458:OWO851968 OWO851994:OWO917504 OWO917530:OWO983040 OWO983066:OWO1048576 PGK51:PGK65536 PGK65562:PGK131072 PGK131098:PGK196608 PGK196634:PGK262144 PGK262170:PGK327680 PGK327706:PGK393216 PGK393242:PGK458752 PGK458778:PGK524288 PGK524314:PGK589824 PGK589850:PGK655360 PGK655386:PGK720896 PGK720922:PGK786432 PGK786458:PGK851968 PGK851994:PGK917504 PGK917530:PGK983040 PGK983066:PGK1048576 PQG51:PQG65536 PQG65562:PQG131072 PQG131098:PQG196608 PQG196634:PQG262144 PQG262170:PQG327680 PQG327706:PQG393216 PQG393242:PQG458752 PQG458778:PQG524288 PQG524314:PQG589824 PQG589850:PQG655360 PQG655386:PQG720896 PQG720922:PQG786432 PQG786458:PQG851968 PQG851994:PQG917504 PQG917530:PQG983040 PQG983066:PQG1048576 QAC51:QAC65536 QAC65562:QAC131072 QAC131098:QAC196608 QAC196634:QAC262144 QAC262170:QAC327680 QAC327706:QAC393216 QAC393242:QAC458752 QAC458778:QAC524288 QAC524314:QAC589824 QAC589850:QAC655360 QAC655386:QAC720896 QAC720922:QAC786432 QAC786458:QAC851968 QAC851994:QAC917504 QAC917530:QAC983040 QAC983066:QAC1048576 QJY51:QJY65536 QJY65562:QJY131072 QJY131098:QJY196608 QJY196634:QJY262144 QJY262170:QJY327680 QJY327706:QJY393216 QJY393242:QJY458752 QJY458778:QJY524288 QJY524314:QJY589824 QJY589850:QJY655360 QJY655386:QJY720896 QJY720922:QJY786432 QJY786458:QJY851968 QJY851994:QJY917504 QJY917530:QJY983040 QJY983066:QJY1048576 QTU51:QTU65536 QTU65562:QTU131072 QTU131098:QTU196608 QTU196634:QTU262144 QTU262170:QTU327680 QTU327706:QTU393216 QTU393242:QTU458752 QTU458778:QTU524288 QTU524314:QTU589824 QTU589850:QTU655360 QTU655386:QTU720896 QTU720922:QTU786432 QTU786458:QTU851968 QTU851994:QTU917504 QTU917530:QTU983040 QTU983066:QTU1048576 RDQ51:RDQ65536 RDQ65562:RDQ131072 RDQ131098:RDQ196608 RDQ196634:RDQ262144 RDQ262170:RDQ327680 RDQ327706:RDQ393216 RDQ393242:RDQ458752 RDQ458778:RDQ524288 RDQ524314:RDQ589824 RDQ589850:RDQ655360 RDQ655386:RDQ720896 RDQ720922:RDQ786432 RDQ786458:RDQ851968 RDQ851994:RDQ917504 RDQ917530:RDQ983040 RDQ983066:RDQ1048576 RNM51:RNM65536 RNM65562:RNM131072 RNM131098:RNM196608 RNM196634:RNM262144 RNM262170:RNM327680 RNM327706:RNM393216 RNM393242:RNM458752 RNM458778:RNM524288 RNM524314:RNM589824 RNM589850:RNM655360 RNM655386:RNM720896 RNM720922:RNM786432 RNM786458:RNM851968 RNM851994:RNM917504 RNM917530:RNM983040 RNM983066:RNM1048576 RXI51:RXI65536 RXI65562:RXI131072 RXI131098:RXI196608 RXI196634:RXI262144 RXI262170:RXI327680 RXI327706:RXI393216 RXI393242:RXI458752 RXI458778:RXI524288 RXI524314:RXI589824 RXI589850:RXI655360 RXI655386:RXI720896 RXI720922:RXI786432 RXI786458:RXI851968 RXI851994:RXI917504 RXI917530:RXI983040 RXI983066:RXI1048576 SHE51:SHE65536 SHE65562:SHE131072 SHE131098:SHE196608 SHE196634:SHE262144 SHE262170:SHE327680 SHE327706:SHE393216 SHE393242:SHE458752 SHE458778:SHE524288 SHE524314:SHE589824 SHE589850:SHE655360 SHE655386:SHE720896 SHE720922:SHE786432 SHE786458:SHE851968 SHE851994:SHE917504 SHE917530:SHE983040 SHE983066:SHE1048576 SRA51:SRA65536 SRA65562:SRA131072 SRA131098:SRA196608 SRA196634:SRA262144 SRA262170:SRA327680 SRA327706:SRA393216 SRA393242:SRA458752 SRA458778:SRA524288 SRA524314:SRA589824 SRA589850:SRA655360 SRA655386:SRA720896 SRA720922:SRA786432 SRA786458:SRA851968 SRA851994:SRA917504 SRA917530:SRA983040 SRA983066:SRA1048576 TAW51:TAW65536 TAW65562:TAW131072 TAW131098:TAW196608 TAW196634:TAW262144 TAW262170:TAW327680 TAW327706:TAW393216 TAW393242:TAW458752 TAW458778:TAW524288 TAW524314:TAW589824 TAW589850:TAW655360 TAW655386:TAW720896 TAW720922:TAW786432 TAW786458:TAW851968 TAW851994:TAW917504 TAW917530:TAW983040 TAW983066:TAW1048576 TKS51:TKS65536 TKS65562:TKS131072 TKS131098:TKS196608 TKS196634:TKS262144 TKS262170:TKS327680 TKS327706:TKS393216 TKS393242:TKS458752 TKS458778:TKS524288 TKS524314:TKS589824 TKS589850:TKS655360 TKS655386:TKS720896 TKS720922:TKS786432 TKS786458:TKS851968 TKS851994:TKS917504 TKS917530:TKS983040 TKS983066:TKS1048576 TUO51:TUO65536 TUO65562:TUO131072 TUO131098:TUO196608 TUO196634:TUO262144 TUO262170:TUO327680 TUO327706:TUO393216 TUO393242:TUO458752 TUO458778:TUO524288 TUO524314:TUO589824 TUO589850:TUO655360 TUO655386:TUO720896 TUO720922:TUO786432 TUO786458:TUO851968 TUO851994:TUO917504 TUO917530:TUO983040 TUO983066:TUO1048576 UEK51:UEK65536 UEK65562:UEK131072 UEK131098:UEK196608 UEK196634:UEK262144 UEK262170:UEK327680 UEK327706:UEK393216 UEK393242:UEK458752 UEK458778:UEK524288 UEK524314:UEK589824 UEK589850:UEK655360 UEK655386:UEK720896 UEK720922:UEK786432 UEK786458:UEK851968 UEK851994:UEK917504 UEK917530:UEK983040 UEK983066:UEK1048576 UOG51:UOG65536 UOG65562:UOG131072 UOG131098:UOG196608 UOG196634:UOG262144 UOG262170:UOG327680 UOG327706:UOG393216 UOG393242:UOG458752 UOG458778:UOG524288 UOG524314:UOG589824 UOG589850:UOG655360 UOG655386:UOG720896 UOG720922:UOG786432 UOG786458:UOG851968 UOG851994:UOG917504 UOG917530:UOG983040 UOG983066:UOG1048576 UYC51:UYC65536 UYC65562:UYC131072 UYC131098:UYC196608 UYC196634:UYC262144 UYC262170:UYC327680 UYC327706:UYC393216 UYC393242:UYC458752 UYC458778:UYC524288 UYC524314:UYC589824 UYC589850:UYC655360 UYC655386:UYC720896 UYC720922:UYC786432 UYC786458:UYC851968 UYC851994:UYC917504 UYC917530:UYC983040 UYC983066:UYC1048576 VHY51:VHY65536 VHY65562:VHY131072 VHY131098:VHY196608 VHY196634:VHY262144 VHY262170:VHY327680 VHY327706:VHY393216 VHY393242:VHY458752 VHY458778:VHY524288 VHY524314:VHY589824 VHY589850:VHY655360 VHY655386:VHY720896 VHY720922:VHY786432 VHY786458:VHY851968 VHY851994:VHY917504 VHY917530:VHY983040 VHY983066:VHY1048576 VRU51:VRU65536 VRU65562:VRU131072 VRU131098:VRU196608 VRU196634:VRU262144 VRU262170:VRU327680 VRU327706:VRU393216 VRU393242:VRU458752 VRU458778:VRU524288 VRU524314:VRU589824 VRU589850:VRU655360 VRU655386:VRU720896 VRU720922:VRU786432 VRU786458:VRU851968 VRU851994:VRU917504 VRU917530:VRU983040 VRU983066:VRU1048576 WBQ51:WBQ65536 WBQ65562:WBQ131072 WBQ131098:WBQ196608 WBQ196634:WBQ262144 WBQ262170:WBQ327680 WBQ327706:WBQ393216 WBQ393242:WBQ458752 WBQ458778:WBQ524288 WBQ524314:WBQ589824 WBQ589850:WBQ655360 WBQ655386:WBQ720896 WBQ720922:WBQ786432 WBQ786458:WBQ851968 WBQ851994:WBQ917504 WBQ917530:WBQ983040 WBQ983066:WBQ1048576 WLM51:WLM65536 WLM65562:WLM131072 WLM131098:WLM196608 WLM196634:WLM262144 WLM262170:WLM327680 WLM327706:WLM393216 WLM393242:WLM458752 WLM458778:WLM524288 WLM524314:WLM589824 WLM589850:WLM655360 WLM655386:WLM720896 WLM720922:WLM786432 WLM786458:WLM851968 WLM851994:WLM917504 WLM917530:WLM983040 WLM983066:WLM1048576 WVI51:WVI65536 WVI65562:WVI131072 WVI131098:WVI196608 WVI196634:WVI262144 WVI262170:WVI327680 WVI327706:WVI393216 WVI393242:WVI458752 WVI458778:WVI524288 WVI524314:WVI589824 WVI589850:WVI655360 WVI655386:WVI720896 WVI720922:WVI786432 WVI786458:WVI851968 WVI851994:WVI917504 WVI917530:WVI983040 WVI983066:WVI1048576">
      <formula1>"土地资产类,房屋建筑类,车辆设备类,基础设施类,股权债权类,无形资产类,特许经营类,货币资金,存货,其他资产"</formula1>
    </dataValidation>
    <dataValidation type="list" allowBlank="1" showInputMessage="1" showErrorMessage="1" sqref="D6:D19 D21:D34 D36:D49">
      <formula1>"土地类,房屋建筑类,股权类,债权类,企业私募基金类,存货,无形资产类,特许经营权,数据资源/资产类,自然资源,机器设备类,基础设施,货币资金,其他固定资产"</formula1>
    </dataValidation>
    <dataValidation allowBlank="1" showInputMessage="1" showErrorMessage="1" sqref="N5 JK5 TG5 ADC5 AMY5 AWU5 BGQ5 BQM5 CAI5 CKE5 CUA5 DDW5 DNS5 DXO5 EHK5 ERG5 FBC5 FKY5 FUU5 GEQ5 GOM5 GYI5 HIE5 HSA5 IBW5 ILS5 IVO5 JFK5 JPG5 JZC5 KIY5 KSU5 LCQ5 LMM5 LWI5 MGE5 MQA5 MZW5 NJS5 NTO5 ODK5 ONG5 OXC5 PGY5 PQU5 QAQ5 QKM5 QUI5 REE5 ROA5 RXW5 SHS5 SRO5 TBK5 TLG5 TVC5 UEY5 UOU5 UYQ5 VIM5 VSI5 WCE5 WMA5 WVW5 G20 J20 N20 JE20:JG20 JK20 TA20:TC20 TG20 ACW20:ACY20 ADC20 AMS20:AMU20 AMY20 AWO20:AWQ20 AWU20 BGK20:BGM20 BGQ20 BQG20:BQI20 BQM20 CAC20:CAE20 CAI20 CJY20:CKA20 CKE20 CTU20:CTW20 CUA20 DDQ20:DDS20 DDW20 DNM20:DNO20 DNS20 DXI20:DXK20 DXO20 EHE20:EHG20 EHK20 ERA20:ERC20 ERG20 FAW20:FAY20 FBC20 FKS20:FKU20 FKY20 FUO20:FUQ20 FUU20 GEK20:GEM20 GEQ20 GOG20:GOI20 GOM20 GYC20:GYE20 GYI20 HHY20:HIA20 HIE20 HRU20:HRW20 HSA20 IBQ20:IBS20 IBW20 ILM20:ILO20 ILS20 IVI20:IVK20 IVO20 JFE20:JFG20 JFK20 JPA20:JPC20 JPG20 JYW20:JYY20 JZC20 KIS20:KIU20 KIY20 KSO20:KSQ20 KSU20 LCK20:LCM20 LCQ20 LMG20:LMI20 LMM20 LWC20:LWE20 LWI20 MFY20:MGA20 MGE20 MPU20:MPW20 MQA20 MZQ20:MZS20 MZW20 NJM20:NJO20 NJS20 NTI20:NTK20 NTO20 ODE20:ODG20 ODK20 ONA20:ONC20 ONG20 OWW20:OWY20 OXC20 PGS20:PGU20 PGY20 PQO20:PQQ20 PQU20 QAK20:QAM20 QAQ20 QKG20:QKI20 QKM20 QUC20:QUE20 QUI20 RDY20:REA20 REE20 RNU20:RNW20 ROA20 RXQ20:RXS20 RXW20 SHM20:SHO20 SHS20 SRI20:SRK20 SRO20 TBE20:TBG20 TBK20 TLA20:TLC20 TLG20 TUW20:TUY20 TVC20 UES20:UEU20 UEY20 UOO20:UOQ20 UOU20 UYK20:UYM20 UYQ20 VIG20:VII20 VIM20 VSC20:VSE20 VSI20 WBY20:WCA20 WCE20 WLU20:WLW20 WMA20 WVQ20:WVS20 WVW20 G35 J35 N35 JE35:JG35 JK35 TA35:TC35 TG35 ACW35:ACY35 ADC35 AMS35:AMU35 AMY35 AWO35:AWQ35 AWU35 BGK35:BGM35 BGQ35 BQG35:BQI35 BQM35 CAC35:CAE35 CAI35 CJY35:CKA35 CKE35 CTU35:CTW35 CUA35 DDQ35:DDS35 DDW35 DNM35:DNO35 DNS35 DXI35:DXK35 DXO35 EHE35:EHG35 EHK35 ERA35:ERC35 ERG35 FAW35:FAY35 FBC35 FKS35:FKU35 FKY35 FUO35:FUQ35 FUU35 GEK35:GEM35 GEQ35 GOG35:GOI35 GOM35 GYC35:GYE35 GYI35 HHY35:HIA35 HIE35 HRU35:HRW35 HSA35 IBQ35:IBS35 IBW35 ILM35:ILO35 ILS35 IVI35:IVK35 IVO35 JFE35:JFG35 JFK35 JPA35:JPC35 JPG35 JYW35:JYY35 JZC35 KIS35:KIU35 KIY35 KSO35:KSQ35 KSU35 LCK35:LCM35 LCQ35 LMG35:LMI35 LMM35 LWC35:LWE35 LWI35 MFY35:MGA35 MGE35 MPU35:MPW35 MQA35 MZQ35:MZS35 MZW35 NJM35:NJO35 NJS35 NTI35:NTK35 NTO35 ODE35:ODG35 ODK35 ONA35:ONC35 ONG35 OWW35:OWY35 OXC35 PGS35:PGU35 PGY35 PQO35:PQQ35 PQU35 QAK35:QAM35 QAQ35 QKG35:QKI35 QKM35 QUC35:QUE35 QUI35 RDY35:REA35 REE35 RNU35:RNW35 ROA35 RXQ35:RXS35 RXW35 SHM35:SHO35 SHS35 SRI35:SRK35 SRO35 TBE35:TBG35 TBK35 TLA35:TLC35 TLG35 TUW35:TUY35 TVC35 UES35:UEU35 UEY35 UOO35:UOQ35 UOU35 UYK35:UYM35 UYQ35 VIG35:VII35 VIM35 VSC35:VSE35 VSI35 WBY35:WCA35 WCE35 WLU35:WLW35 WMA35 WVQ35:WVS35 WVW35 N65541:O65541 JK65541 TG65541 ADC65541 AMY65541 AWU65541 BGQ65541 BQM65541 CAI65541 CKE65541 CUA65541 DDW65541 DNS65541 DXO65541 EHK65541 ERG65541 FBC65541 FKY65541 FUU65541 GEQ65541 GOM65541 GYI65541 HIE65541 HSA65541 IBW65541 ILS65541 IVO65541 JFK65541 JPG65541 JZC65541 KIY65541 KSU65541 LCQ65541 LMM65541 LWI65541 MGE65541 MQA65541 MZW65541 NJS65541 NTO65541 ODK65541 ONG65541 OXC65541 PGY65541 PQU65541 QAQ65541 QKM65541 QUI65541 REE65541 ROA65541 RXW65541 SHS65541 SRO65541 TBK65541 TLG65541 TVC65541 UEY65541 UOU65541 UYQ65541 VIM65541 VSI65541 WCE65541 WMA65541 WVW65541 N131077:O131077 JK131077 TG131077 ADC131077 AMY131077 AWU131077 BGQ131077 BQM131077 CAI131077 CKE131077 CUA131077 DDW131077 DNS131077 DXO131077 EHK131077 ERG131077 FBC131077 FKY131077 FUU131077 GEQ131077 GOM131077 GYI131077 HIE131077 HSA131077 IBW131077 ILS131077 IVO131077 JFK131077 JPG131077 JZC131077 KIY131077 KSU131077 LCQ131077 LMM131077 LWI131077 MGE131077 MQA131077 MZW131077 NJS131077 NTO131077 ODK131077 ONG131077 OXC131077 PGY131077 PQU131077 QAQ131077 QKM131077 QUI131077 REE131077 ROA131077 RXW131077 SHS131077 SRO131077 TBK131077 TLG131077 TVC131077 UEY131077 UOU131077 UYQ131077 VIM131077 VSI131077 WCE131077 WMA131077 WVW131077 N196613:O196613 JK196613 TG196613 ADC196613 AMY196613 AWU196613 BGQ196613 BQM196613 CAI196613 CKE196613 CUA196613 DDW196613 DNS196613 DXO196613 EHK196613 ERG196613 FBC196613 FKY196613 FUU196613 GEQ196613 GOM196613 GYI196613 HIE196613 HSA196613 IBW196613 ILS196613 IVO196613 JFK196613 JPG196613 JZC196613 KIY196613 KSU196613 LCQ196613 LMM196613 LWI196613 MGE196613 MQA196613 MZW196613 NJS196613 NTO196613 ODK196613 ONG196613 OXC196613 PGY196613 PQU196613 QAQ196613 QKM196613 QUI196613 REE196613 ROA196613 RXW196613 SHS196613 SRO196613 TBK196613 TLG196613 TVC196613 UEY196613 UOU196613 UYQ196613 VIM196613 VSI196613 WCE196613 WMA196613 WVW196613 N262149:O262149 JK262149 TG262149 ADC262149 AMY262149 AWU262149 BGQ262149 BQM262149 CAI262149 CKE262149 CUA262149 DDW262149 DNS262149 DXO262149 EHK262149 ERG262149 FBC262149 FKY262149 FUU262149 GEQ262149 GOM262149 GYI262149 HIE262149 HSA262149 IBW262149 ILS262149 IVO262149 JFK262149 JPG262149 JZC262149 KIY262149 KSU262149 LCQ262149 LMM262149 LWI262149 MGE262149 MQA262149 MZW262149 NJS262149 NTO262149 ODK262149 ONG262149 OXC262149 PGY262149 PQU262149 QAQ262149 QKM262149 QUI262149 REE262149 ROA262149 RXW262149 SHS262149 SRO262149 TBK262149 TLG262149 TVC262149 UEY262149 UOU262149 UYQ262149 VIM262149 VSI262149 WCE262149 WMA262149 WVW262149 N327685:O327685 JK327685 TG327685 ADC327685 AMY327685 AWU327685 BGQ327685 BQM327685 CAI327685 CKE327685 CUA327685 DDW327685 DNS327685 DXO327685 EHK327685 ERG327685 FBC327685 FKY327685 FUU327685 GEQ327685 GOM327685 GYI327685 HIE327685 HSA327685 IBW327685 ILS327685 IVO327685 JFK327685 JPG327685 JZC327685 KIY327685 KSU327685 LCQ327685 LMM327685 LWI327685 MGE327685 MQA327685 MZW327685 NJS327685 NTO327685 ODK327685 ONG327685 OXC327685 PGY327685 PQU327685 QAQ327685 QKM327685 QUI327685 REE327685 ROA327685 RXW327685 SHS327685 SRO327685 TBK327685 TLG327685 TVC327685 UEY327685 UOU327685 UYQ327685 VIM327685 VSI327685 WCE327685 WMA327685 WVW327685 N393221:O393221 JK393221 TG393221 ADC393221 AMY393221 AWU393221 BGQ393221 BQM393221 CAI393221 CKE393221 CUA393221 DDW393221 DNS393221 DXO393221 EHK393221 ERG393221 FBC393221 FKY393221 FUU393221 GEQ393221 GOM393221 GYI393221 HIE393221 HSA393221 IBW393221 ILS393221 IVO393221 JFK393221 JPG393221 JZC393221 KIY393221 KSU393221 LCQ393221 LMM393221 LWI393221 MGE393221 MQA393221 MZW393221 NJS393221 NTO393221 ODK393221 ONG393221 OXC393221 PGY393221 PQU393221 QAQ393221 QKM393221 QUI393221 REE393221 ROA393221 RXW393221 SHS393221 SRO393221 TBK393221 TLG393221 TVC393221 UEY393221 UOU393221 UYQ393221 VIM393221 VSI393221 WCE393221 WMA393221 WVW393221 N458757:O458757 JK458757 TG458757 ADC458757 AMY458757 AWU458757 BGQ458757 BQM458757 CAI458757 CKE458757 CUA458757 DDW458757 DNS458757 DXO458757 EHK458757 ERG458757 FBC458757 FKY458757 FUU458757 GEQ458757 GOM458757 GYI458757 HIE458757 HSA458757 IBW458757 ILS458757 IVO458757 JFK458757 JPG458757 JZC458757 KIY458757 KSU458757 LCQ458757 LMM458757 LWI458757 MGE458757 MQA458757 MZW458757 NJS458757 NTO458757 ODK458757 ONG458757 OXC458757 PGY458757 PQU458757 QAQ458757 QKM458757 QUI458757 REE458757 ROA458757 RXW458757 SHS458757 SRO458757 TBK458757 TLG458757 TVC458757 UEY458757 UOU458757 UYQ458757 VIM458757 VSI458757 WCE458757 WMA458757 WVW458757 N524293:O524293 JK524293 TG524293 ADC524293 AMY524293 AWU524293 BGQ524293 BQM524293 CAI524293 CKE524293 CUA524293 DDW524293 DNS524293 DXO524293 EHK524293 ERG524293 FBC524293 FKY524293 FUU524293 GEQ524293 GOM524293 GYI524293 HIE524293 HSA524293 IBW524293 ILS524293 IVO524293 JFK524293 JPG524293 JZC524293 KIY524293 KSU524293 LCQ524293 LMM524293 LWI524293 MGE524293 MQA524293 MZW524293 NJS524293 NTO524293 ODK524293 ONG524293 OXC524293 PGY524293 PQU524293 QAQ524293 QKM524293 QUI524293 REE524293 ROA524293 RXW524293 SHS524293 SRO524293 TBK524293 TLG524293 TVC524293 UEY524293 UOU524293 UYQ524293 VIM524293 VSI524293 WCE524293 WMA524293 WVW524293 N589829:O589829 JK589829 TG589829 ADC589829 AMY589829 AWU589829 BGQ589829 BQM589829 CAI589829 CKE589829 CUA589829 DDW589829 DNS589829 DXO589829 EHK589829 ERG589829 FBC589829 FKY589829 FUU589829 GEQ589829 GOM589829 GYI589829 HIE589829 HSA589829 IBW589829 ILS589829 IVO589829 JFK589829 JPG589829 JZC589829 KIY589829 KSU589829 LCQ589829 LMM589829 LWI589829 MGE589829 MQA589829 MZW589829 NJS589829 NTO589829 ODK589829 ONG589829 OXC589829 PGY589829 PQU589829 QAQ589829 QKM589829 QUI589829 REE589829 ROA589829 RXW589829 SHS589829 SRO589829 TBK589829 TLG589829 TVC589829 UEY589829 UOU589829 UYQ589829 VIM589829 VSI589829 WCE589829 WMA589829 WVW589829 N655365:O655365 JK655365 TG655365 ADC655365 AMY655365 AWU655365 BGQ655365 BQM655365 CAI655365 CKE655365 CUA655365 DDW655365 DNS655365 DXO655365 EHK655365 ERG655365 FBC655365 FKY655365 FUU655365 GEQ655365 GOM655365 GYI655365 HIE655365 HSA655365 IBW655365 ILS655365 IVO655365 JFK655365 JPG655365 JZC655365 KIY655365 KSU655365 LCQ655365 LMM655365 LWI655365 MGE655365 MQA655365 MZW655365 NJS655365 NTO655365 ODK655365 ONG655365 OXC655365 PGY655365 PQU655365 QAQ655365 QKM655365 QUI655365 REE655365 ROA655365 RXW655365 SHS655365 SRO655365 TBK655365 TLG655365 TVC655365 UEY655365 UOU655365 UYQ655365 VIM655365 VSI655365 WCE655365 WMA655365 WVW655365 N720901:O720901 JK720901 TG720901 ADC720901 AMY720901 AWU720901 BGQ720901 BQM720901 CAI720901 CKE720901 CUA720901 DDW720901 DNS720901 DXO720901 EHK720901 ERG720901 FBC720901 FKY720901 FUU720901 GEQ720901 GOM720901 GYI720901 HIE720901 HSA720901 IBW720901 ILS720901 IVO720901 JFK720901 JPG720901 JZC720901 KIY720901 KSU720901 LCQ720901 LMM720901 LWI720901 MGE720901 MQA720901 MZW720901 NJS720901 NTO720901 ODK720901 ONG720901 OXC720901 PGY720901 PQU720901 QAQ720901 QKM720901 QUI720901 REE720901 ROA720901 RXW720901 SHS720901 SRO720901 TBK720901 TLG720901 TVC720901 UEY720901 UOU720901 UYQ720901 VIM720901 VSI720901 WCE720901 WMA720901 WVW720901 N786437:O786437 JK786437 TG786437 ADC786437 AMY786437 AWU786437 BGQ786437 BQM786437 CAI786437 CKE786437 CUA786437 DDW786437 DNS786437 DXO786437 EHK786437 ERG786437 FBC786437 FKY786437 FUU786437 GEQ786437 GOM786437 GYI786437 HIE786437 HSA786437 IBW786437 ILS786437 IVO786437 JFK786437 JPG786437 JZC786437 KIY786437 KSU786437 LCQ786437 LMM786437 LWI786437 MGE786437 MQA786437 MZW786437 NJS786437 NTO786437 ODK786437 ONG786437 OXC786437 PGY786437 PQU786437 QAQ786437 QKM786437 QUI786437 REE786437 ROA786437 RXW786437 SHS786437 SRO786437 TBK786437 TLG786437 TVC786437 UEY786437 UOU786437 UYQ786437 VIM786437 VSI786437 WCE786437 WMA786437 WVW786437 N851973:O851973 JK851973 TG851973 ADC851973 AMY851973 AWU851973 BGQ851973 BQM851973 CAI851973 CKE851973 CUA851973 DDW851973 DNS851973 DXO851973 EHK851973 ERG851973 FBC851973 FKY851973 FUU851973 GEQ851973 GOM851973 GYI851973 HIE851973 HSA851973 IBW851973 ILS851973 IVO851973 JFK851973 JPG851973 JZC851973 KIY851973 KSU851973 LCQ851973 LMM851973 LWI851973 MGE851973 MQA851973 MZW851973 NJS851973 NTO851973 ODK851973 ONG851973 OXC851973 PGY851973 PQU851973 QAQ851973 QKM851973 QUI851973 REE851973 ROA851973 RXW851973 SHS851973 SRO851973 TBK851973 TLG851973 TVC851973 UEY851973 UOU851973 UYQ851973 VIM851973 VSI851973 WCE851973 WMA851973 WVW851973 N917509:O917509 JK917509 TG917509 ADC917509 AMY917509 AWU917509 BGQ917509 BQM917509 CAI917509 CKE917509 CUA917509 DDW917509 DNS917509 DXO917509 EHK917509 ERG917509 FBC917509 FKY917509 FUU917509 GEQ917509 GOM917509 GYI917509 HIE917509 HSA917509 IBW917509 ILS917509 IVO917509 JFK917509 JPG917509 JZC917509 KIY917509 KSU917509 LCQ917509 LMM917509 LWI917509 MGE917509 MQA917509 MZW917509 NJS917509 NTO917509 ODK917509 ONG917509 OXC917509 PGY917509 PQU917509 QAQ917509 QKM917509 QUI917509 REE917509 ROA917509 RXW917509 SHS917509 SRO917509 TBK917509 TLG917509 TVC917509 UEY917509 UOU917509 UYQ917509 VIM917509 VSI917509 WCE917509 WMA917509 WVW917509 N983045:O983045 JK983045 TG983045 ADC983045 AMY983045 AWU983045 BGQ983045 BQM983045 CAI983045 CKE983045 CUA983045 DDW983045 DNS983045 DXO983045 EHK983045 ERG983045 FBC983045 FKY983045 FUU983045 GEQ983045 GOM983045 GYI983045 HIE983045 HSA983045 IBW983045 ILS983045 IVO983045 JFK983045 JPG983045 JZC983045 KIY983045 KSU983045 LCQ983045 LMM983045 LWI983045 MGE983045 MQA983045 MZW983045 NJS983045 NTO983045 ODK983045 ONG983045 OXC983045 PGY983045 PQU983045 QAQ983045 QKM983045 QUI983045 REE983045 ROA983045 RXW983045 SHS983045 SRO983045 TBK983045 TLG983045 TVC983045 UEY983045 UOU983045 UYQ983045 VIM983045 VSI983045 WCE983045 WMA983045 WVW983045 G4:G5 G65540:G65541 G131076:G131077 G196612:G196613 G262148:G262149 G327684:G327685 G393220:G393221 G458756:G458757 G524292:G524293 G589828:G589829 G655364:G655365 G720900:G720901 G786436:G786437 G851972:G851973 G917508:G917509 G983044:G983045 J4:J5 J65540:J65541 J131076:J131077 J196612:J196613 J262148:J262149 J327684:J327685 J393220:J393221 J458756:J458757 J524292:J524293 J589828:J589829 J655364:J655365 J720900:J720901 J786436:J786437 J851972:J851973 J917508:J917509 J983044:J983045 JE4:JG5 AMS4:AMU5 BQG4:BQI5 CTU4:CTW5 DXI4:DXK5 FAW4:FAY5 GEK4:GEM5 HHY4:HIA5 ILM4:ILO5 JPA4:JPC5 KSO4:KSQ5 LWC4:LWE5 MZQ4:MZS5 ODE4:ODG5 PGS4:PGU5 QKG4:QKI5 RNU4:RNW5 SRI4:SRK5 TUW4:TUY5 UYK4:UYM5 WBY4:WCA5 JE65540:JG65541 AMS65540:AMU65541 BQG65540:BQI65541 CTU65540:CTW65541 DXI65540:DXK65541 FAW65540:FAY65541 GEK65540:GEM65541 HHY65540:HIA65541 ILM65540:ILO65541 JPA65540:JPC65541 KSO65540:KSQ65541 LWC65540:LWE65541 MZQ65540:MZS65541 ODE65540:ODG65541 PGS65540:PGU65541 QKG65540:QKI65541 RNU65540:RNW65541 SRI65540:SRK65541 TUW65540:TUY65541 UYK65540:UYM65541 WBY65540:WCA65541 JE131076:JG131077 AMS131076:AMU131077 BQG131076:BQI131077 CTU131076:CTW131077 DXI131076:DXK131077 FAW131076:FAY131077 GEK131076:GEM131077 HHY131076:HIA131077 ILM131076:ILO131077 JPA131076:JPC131077 KSO131076:KSQ131077 LWC131076:LWE131077 MZQ131076:MZS131077 ODE131076:ODG131077 PGS131076:PGU131077 QKG131076:QKI131077 RNU131076:RNW131077 SRI131076:SRK131077 TUW131076:TUY131077 UYK131076:UYM131077 WBY131076:WCA131077 JE196612:JG196613 AMS196612:AMU196613 BQG196612:BQI196613 CTU196612:CTW196613 DXI196612:DXK196613 FAW196612:FAY196613 GEK196612:GEM196613 HHY196612:HIA196613 ILM196612:ILO196613 JPA196612:JPC196613 KSO196612:KSQ196613 LWC196612:LWE196613 MZQ196612:MZS196613 ODE196612:ODG196613 PGS196612:PGU196613 QKG196612:QKI196613 RNU196612:RNW196613 SRI196612:SRK196613 TUW196612:TUY196613 UYK196612:UYM196613 WBY196612:WCA196613 JE262148:JG262149 AMS262148:AMU262149 BQG262148:BQI262149 CTU262148:CTW262149 DXI262148:DXK262149 FAW262148:FAY262149 GEK262148:GEM262149 HHY262148:HIA262149 ILM262148:ILO262149 JPA262148:JPC262149 KSO262148:KSQ262149 LWC262148:LWE262149 MZQ262148:MZS262149 ODE262148:ODG262149 PGS262148:PGU262149 QKG262148:QKI262149 RNU262148:RNW262149 SRI262148:SRK262149 TUW262148:TUY262149 UYK262148:UYM262149 WBY262148:WCA262149 JE327684:JG327685 AMS327684:AMU327685 BQG327684:BQI327685 CTU327684:CTW327685 DXI327684:DXK327685 FAW327684:FAY327685 GEK327684:GEM327685 HHY327684:HIA327685 ILM327684:ILO327685 JPA327684:JPC327685 KSO327684:KSQ327685 LWC327684:LWE327685 MZQ327684:MZS327685 ODE327684:ODG327685 PGS327684:PGU327685 QKG327684:QKI327685 RNU327684:RNW327685 SRI327684:SRK327685 TUW327684:TUY327685 UYK327684:UYM327685 WBY327684:WCA327685 JE393220:JG393221 AMS393220:AMU393221 BQG393220:BQI393221 CTU393220:CTW393221 DXI393220:DXK393221 FAW393220:FAY393221 GEK393220:GEM393221 HHY393220:HIA393221 ILM393220:ILO393221 JPA393220:JPC393221 KSO393220:KSQ393221 LWC393220:LWE393221 MZQ393220:MZS393221 ODE393220:ODG393221 PGS393220:PGU393221 QKG393220:QKI393221 RNU393220:RNW393221 SRI393220:SRK393221 TUW393220:TUY393221 UYK393220:UYM393221 WBY393220:WCA393221 JE458756:JG458757 AMS458756:AMU458757 BQG458756:BQI458757 CTU458756:CTW458757 DXI458756:DXK458757 FAW458756:FAY458757 GEK458756:GEM458757 HHY458756:HIA458757 ILM458756:ILO458757 JPA458756:JPC458757 KSO458756:KSQ458757 LWC458756:LWE458757 MZQ458756:MZS458757 ODE458756:ODG458757 PGS458756:PGU458757 QKG458756:QKI458757 RNU458756:RNW458757 SRI458756:SRK458757 TUW458756:TUY458757 UYK458756:UYM458757 WBY458756:WCA458757 JE524292:JG524293 AMS524292:AMU524293 BQG524292:BQI524293 CTU524292:CTW524293 DXI524292:DXK524293 FAW524292:FAY524293 GEK524292:GEM524293 HHY524292:HIA524293 ILM524292:ILO524293 JPA524292:JPC524293 KSO524292:KSQ524293 LWC524292:LWE524293 MZQ524292:MZS524293 ODE524292:ODG524293 PGS524292:PGU524293 QKG524292:QKI524293 RNU524292:RNW524293 SRI524292:SRK524293 TUW524292:TUY524293 UYK524292:UYM524293 WBY524292:WCA524293 JE589828:JG589829 AMS589828:AMU589829 BQG589828:BQI589829 CTU589828:CTW589829 DXI589828:DXK589829 FAW589828:FAY589829 GEK589828:GEM589829 HHY589828:HIA589829 ILM589828:ILO589829 JPA589828:JPC589829 KSO589828:KSQ589829 LWC589828:LWE589829 MZQ589828:MZS589829 ODE589828:ODG589829 PGS589828:PGU589829 QKG589828:QKI589829 RNU589828:RNW589829 SRI589828:SRK589829 TUW589828:TUY589829 UYK589828:UYM589829 WBY589828:WCA589829 JE655364:JG655365 AMS655364:AMU655365 BQG655364:BQI655365 CTU655364:CTW655365 DXI655364:DXK655365 FAW655364:FAY655365 GEK655364:GEM655365 HHY655364:HIA655365 ILM655364:ILO655365 JPA655364:JPC655365 KSO655364:KSQ655365 LWC655364:LWE655365 MZQ655364:MZS655365 ODE655364:ODG655365 PGS655364:PGU655365 QKG655364:QKI655365 RNU655364:RNW655365 SRI655364:SRK655365 TUW655364:TUY655365 UYK655364:UYM655365 WBY655364:WCA655365 JE720900:JG720901 AMS720900:AMU720901 BQG720900:BQI720901 CTU720900:CTW720901 DXI720900:DXK720901 FAW720900:FAY720901 GEK720900:GEM720901 HHY720900:HIA720901 ILM720900:ILO720901 JPA720900:JPC720901 KSO720900:KSQ720901 LWC720900:LWE720901 MZQ720900:MZS720901 ODE720900:ODG720901 PGS720900:PGU720901 QKG720900:QKI720901 RNU720900:RNW720901 SRI720900:SRK720901 TUW720900:TUY720901 UYK720900:UYM720901 WBY720900:WCA720901 JE786436:JG786437 AMS786436:AMU786437 BQG786436:BQI786437 CTU786436:CTW786437 DXI786436:DXK786437 FAW786436:FAY786437 GEK786436:GEM786437 HHY786436:HIA786437 ILM786436:ILO786437 JPA786436:JPC786437 KSO786436:KSQ786437 LWC786436:LWE786437 MZQ786436:MZS786437 ODE786436:ODG786437 PGS786436:PGU786437 QKG786436:QKI786437 RNU786436:RNW786437 SRI786436:SRK786437 TUW786436:TUY786437 UYK786436:UYM786437 WBY786436:WCA786437 JE851972:JG851973 AMS851972:AMU851973 BQG851972:BQI851973 CTU851972:CTW851973 DXI851972:DXK851973 FAW851972:FAY851973 GEK851972:GEM851973 HHY851972:HIA851973 ILM851972:ILO851973 JPA851972:JPC851973 KSO851972:KSQ851973 LWC851972:LWE851973 MZQ851972:MZS851973 ODE851972:ODG851973 PGS851972:PGU851973 QKG851972:QKI851973 RNU851972:RNW851973 SRI851972:SRK851973 TUW851972:TUY851973 UYK851972:UYM851973 WBY851972:WCA851973 JE917508:JG917509 AMS917508:AMU917509 BQG917508:BQI917509 CTU917508:CTW917509 DXI917508:DXK917509 FAW917508:FAY917509 GEK917508:GEM917509 HHY917508:HIA917509 ILM917508:ILO917509 JPA917508:JPC917509 KSO917508:KSQ917509 LWC917508:LWE917509 MZQ917508:MZS917509 ODE917508:ODG917509 PGS917508:PGU917509 QKG917508:QKI917509 RNU917508:RNW917509 SRI917508:SRK917509 TUW917508:TUY917509 UYK917508:UYM917509 WBY917508:WCA917509 JE983044:JG983045 AMS983044:AMU983045 BQG983044:BQI983045 CTU983044:CTW983045 DXI983044:DXK983045 FAW983044:FAY983045 GEK983044:GEM983045 HHY983044:HIA983045 ILM983044:ILO983045 JPA983044:JPC983045 KSO983044:KSQ983045 LWC983044:LWE983045 MZQ983044:MZS983045 ODE983044:ODG983045 PGS983044:PGU983045 QKG983044:QKI983045 RNU983044:RNW983045 SRI983044:SRK983045 TUW983044:TUY983045 UYK983044:UYM983045 WBY983044:WCA983045 TA4:TC5 AWO4:AWQ5 CAC4:CAE5 DDQ4:DDS5 EHE4:EHG5 FKS4:FKU5 GOG4:GOI5 HRU4:HRW5 IVI4:IVK5 JYW4:JYY5 LCK4:LCM5 MFY4:MGA5 NJM4:NJO5 ONA4:ONC5 PQO4:PQQ5 QUC4:QUE5 RXQ4:RXS5 TBE4:TBG5 UES4:UEU5 VIG4:VII5 WLU4:WLW5 TA65540:TC65541 AWO65540:AWQ65541 CAC65540:CAE65541 DDQ65540:DDS65541 EHE65540:EHG65541 FKS65540:FKU65541 GOG65540:GOI65541 HRU65540:HRW65541 IVI65540:IVK65541 JYW65540:JYY65541 LCK65540:LCM65541 MFY65540:MGA65541 NJM65540:NJO65541 ONA65540:ONC65541 PQO65540:PQQ65541 QUC65540:QUE65541 RXQ65540:RXS65541 TBE65540:TBG65541 UES65540:UEU65541 VIG65540:VII65541 WLU65540:WLW65541 TA131076:TC131077 AWO131076:AWQ131077 CAC131076:CAE131077 DDQ131076:DDS131077 EHE131076:EHG131077 FKS131076:FKU131077 GOG131076:GOI131077 HRU131076:HRW131077 IVI131076:IVK131077 JYW131076:JYY131077 LCK131076:LCM131077 MFY131076:MGA131077 NJM131076:NJO131077 ONA131076:ONC131077 PQO131076:PQQ131077 QUC131076:QUE131077 RXQ131076:RXS131077 TBE131076:TBG131077 UES131076:UEU131077 VIG131076:VII131077 WLU131076:WLW131077 TA196612:TC196613 AWO196612:AWQ196613 CAC196612:CAE196613 DDQ196612:DDS196613 EHE196612:EHG196613 FKS196612:FKU196613 GOG196612:GOI196613 HRU196612:HRW196613 IVI196612:IVK196613 JYW196612:JYY196613 LCK196612:LCM196613 MFY196612:MGA196613 NJM196612:NJO196613 ONA196612:ONC196613 PQO196612:PQQ196613 QUC196612:QUE196613 RXQ196612:RXS196613 TBE196612:TBG196613 UES196612:UEU196613 VIG196612:VII196613 WLU196612:WLW196613 TA262148:TC262149 AWO262148:AWQ262149 CAC262148:CAE262149 DDQ262148:DDS262149 EHE262148:EHG262149 FKS262148:FKU262149 GOG262148:GOI262149 HRU262148:HRW262149 IVI262148:IVK262149 JYW262148:JYY262149 LCK262148:LCM262149 MFY262148:MGA262149 NJM262148:NJO262149 ONA262148:ONC262149 PQO262148:PQQ262149 QUC262148:QUE262149 RXQ262148:RXS262149 TBE262148:TBG262149 UES262148:UEU262149 VIG262148:VII262149 WLU262148:WLW262149 TA327684:TC327685 AWO327684:AWQ327685 CAC327684:CAE327685 DDQ327684:DDS327685 EHE327684:EHG327685 FKS327684:FKU327685 GOG327684:GOI327685 HRU327684:HRW327685 IVI327684:IVK327685 JYW327684:JYY327685 LCK327684:LCM327685 MFY327684:MGA327685 NJM327684:NJO327685 ONA327684:ONC327685 PQO327684:PQQ327685 QUC327684:QUE327685 RXQ327684:RXS327685 TBE327684:TBG327685 UES327684:UEU327685 VIG327684:VII327685 WLU327684:WLW327685 TA393220:TC393221 AWO393220:AWQ393221 CAC393220:CAE393221 DDQ393220:DDS393221 EHE393220:EHG393221 FKS393220:FKU393221 GOG393220:GOI393221 HRU393220:HRW393221 IVI393220:IVK393221 JYW393220:JYY393221 LCK393220:LCM393221 MFY393220:MGA393221 NJM393220:NJO393221 ONA393220:ONC393221 PQO393220:PQQ393221 QUC393220:QUE393221 RXQ393220:RXS393221 TBE393220:TBG393221 UES393220:UEU393221 VIG393220:VII393221 WLU393220:WLW393221 TA458756:TC458757 AWO458756:AWQ458757 CAC458756:CAE458757 DDQ458756:DDS458757 EHE458756:EHG458757 FKS458756:FKU458757 GOG458756:GOI458757 HRU458756:HRW458757 IVI458756:IVK458757 JYW458756:JYY458757 LCK458756:LCM458757 MFY458756:MGA458757 NJM458756:NJO458757 ONA458756:ONC458757 PQO458756:PQQ458757 QUC458756:QUE458757 RXQ458756:RXS458757 TBE458756:TBG458757 UES458756:UEU458757 VIG458756:VII458757 WLU458756:WLW458757 TA524292:TC524293 AWO524292:AWQ524293 CAC524292:CAE524293 DDQ524292:DDS524293 EHE524292:EHG524293 FKS524292:FKU524293 GOG524292:GOI524293 HRU524292:HRW524293 IVI524292:IVK524293 JYW524292:JYY524293 LCK524292:LCM524293 MFY524292:MGA524293 NJM524292:NJO524293 ONA524292:ONC524293 PQO524292:PQQ524293 QUC524292:QUE524293 RXQ524292:RXS524293 TBE524292:TBG524293 UES524292:UEU524293 VIG524292:VII524293 WLU524292:WLW524293 TA589828:TC589829 AWO589828:AWQ589829 CAC589828:CAE589829 DDQ589828:DDS589829 EHE589828:EHG589829 FKS589828:FKU589829 GOG589828:GOI589829 HRU589828:HRW589829 IVI589828:IVK589829 JYW589828:JYY589829 LCK589828:LCM589829 MFY589828:MGA589829 NJM589828:NJO589829 ONA589828:ONC589829 PQO589828:PQQ589829 QUC589828:QUE589829 RXQ589828:RXS589829 TBE589828:TBG589829 UES589828:UEU589829 VIG589828:VII589829 WLU589828:WLW589829 TA655364:TC655365 AWO655364:AWQ655365 CAC655364:CAE655365 DDQ655364:DDS655365 EHE655364:EHG655365 FKS655364:FKU655365 GOG655364:GOI655365 HRU655364:HRW655365 IVI655364:IVK655365 JYW655364:JYY655365 LCK655364:LCM655365 MFY655364:MGA655365 NJM655364:NJO655365 ONA655364:ONC655365 PQO655364:PQQ655365 QUC655364:QUE655365 RXQ655364:RXS655365 TBE655364:TBG655365 UES655364:UEU655365 VIG655364:VII655365 WLU655364:WLW655365 TA720900:TC720901 AWO720900:AWQ720901 CAC720900:CAE720901 DDQ720900:DDS720901 EHE720900:EHG720901 FKS720900:FKU720901 GOG720900:GOI720901 HRU720900:HRW720901 IVI720900:IVK720901 JYW720900:JYY720901 LCK720900:LCM720901 MFY720900:MGA720901 NJM720900:NJO720901 ONA720900:ONC720901 PQO720900:PQQ720901 QUC720900:QUE720901 RXQ720900:RXS720901 TBE720900:TBG720901 UES720900:UEU720901 VIG720900:VII720901 WLU720900:WLW720901 TA786436:TC786437 AWO786436:AWQ786437 CAC786436:CAE786437 DDQ786436:DDS786437 EHE786436:EHG786437 FKS786436:FKU786437 GOG786436:GOI786437 HRU786436:HRW786437 IVI786436:IVK786437 JYW786436:JYY786437 LCK786436:LCM786437 MFY786436:MGA786437 NJM786436:NJO786437 ONA786436:ONC786437 PQO786436:PQQ786437 QUC786436:QUE786437 RXQ786436:RXS786437 TBE786436:TBG786437 UES786436:UEU786437 VIG786436:VII786437 WLU786436:WLW786437 TA851972:TC851973 AWO851972:AWQ851973 CAC851972:CAE851973 DDQ851972:DDS851973 EHE851972:EHG851973 FKS851972:FKU851973 GOG851972:GOI851973 HRU851972:HRW851973 IVI851972:IVK851973 JYW851972:JYY851973 LCK851972:LCM851973 MFY851972:MGA851973 NJM851972:NJO851973 ONA851972:ONC851973 PQO851972:PQQ851973 QUC851972:QUE851973 RXQ851972:RXS851973 TBE851972:TBG851973 UES851972:UEU851973 VIG851972:VII851973 WLU851972:WLW851973 TA917508:TC917509 AWO917508:AWQ917509 CAC917508:CAE917509 DDQ917508:DDS917509 EHE917508:EHG917509 FKS917508:FKU917509 GOG917508:GOI917509 HRU917508:HRW917509 IVI917508:IVK917509 JYW917508:JYY917509 LCK917508:LCM917509 MFY917508:MGA917509 NJM917508:NJO917509 ONA917508:ONC917509 PQO917508:PQQ917509 QUC917508:QUE917509 RXQ917508:RXS917509 TBE917508:TBG917509 UES917508:UEU917509 VIG917508:VII917509 WLU917508:WLW917509 TA983044:TC983045 AWO983044:AWQ983045 CAC983044:CAE983045 DDQ983044:DDS983045 EHE983044:EHG983045 FKS983044:FKU983045 GOG983044:GOI983045 HRU983044:HRW983045 IVI983044:IVK983045 JYW983044:JYY983045 LCK983044:LCM983045 MFY983044:MGA983045 NJM983044:NJO983045 ONA983044:ONC983045 PQO983044:PQQ983045 QUC983044:QUE983045 RXQ983044:RXS983045 TBE983044:TBG983045 UES983044:UEU983045 VIG983044:VII983045 WLU983044:WLW983045 ACW4:ACY5 BGK4:BGM5 CJY4:CKA5 DNM4:DNO5 ERA4:ERC5 FUO4:FUQ5 GYC4:GYE5 IBQ4:IBS5 JFE4:JFG5 KIS4:KIU5 LMG4:LMI5 MPU4:MPW5 NTI4:NTK5 OWW4:OWY5 QAK4:QAM5 RDY4:REA5 SHM4:SHO5 TLA4:TLC5 UOO4:UOQ5 VSC4:VSE5 WVQ4:WVS5 ACW65540:ACY65541 BGK65540:BGM65541 CJY65540:CKA65541 DNM65540:DNO65541 ERA65540:ERC65541 FUO65540:FUQ65541 GYC65540:GYE65541 IBQ65540:IBS65541 JFE65540:JFG65541 KIS65540:KIU65541 LMG65540:LMI65541 MPU65540:MPW65541 NTI65540:NTK65541 OWW65540:OWY65541 QAK65540:QAM65541 RDY65540:REA65541 SHM65540:SHO65541 TLA65540:TLC65541 UOO65540:UOQ65541 VSC65540:VSE65541 WVQ65540:WVS65541 ACW131076:ACY131077 BGK131076:BGM131077 CJY131076:CKA131077 DNM131076:DNO131077 ERA131076:ERC131077 FUO131076:FUQ131077 GYC131076:GYE131077 IBQ131076:IBS131077 JFE131076:JFG131077 KIS131076:KIU131077 LMG131076:LMI131077 MPU131076:MPW131077 NTI131076:NTK131077 OWW131076:OWY131077 QAK131076:QAM131077 RDY131076:REA131077 SHM131076:SHO131077 TLA131076:TLC131077 UOO131076:UOQ131077 VSC131076:VSE131077 WVQ131076:WVS131077 ACW196612:ACY196613 BGK196612:BGM196613 CJY196612:CKA196613 DNM196612:DNO196613 ERA196612:ERC196613 FUO196612:FUQ196613 GYC196612:GYE196613 IBQ196612:IBS196613 JFE196612:JFG196613 KIS196612:KIU196613 LMG196612:LMI196613 MPU196612:MPW196613 NTI196612:NTK196613 OWW196612:OWY196613 QAK196612:QAM196613 RDY196612:REA196613 SHM196612:SHO196613 TLA196612:TLC196613 UOO196612:UOQ196613 VSC196612:VSE196613 WVQ196612:WVS196613 ACW262148:ACY262149 BGK262148:BGM262149 CJY262148:CKA262149 DNM262148:DNO262149 ERA262148:ERC262149 FUO262148:FUQ262149 GYC262148:GYE262149 IBQ262148:IBS262149 JFE262148:JFG262149 KIS262148:KIU262149 LMG262148:LMI262149 MPU262148:MPW262149 NTI262148:NTK262149 OWW262148:OWY262149 QAK262148:QAM262149 RDY262148:REA262149 SHM262148:SHO262149 TLA262148:TLC262149 UOO262148:UOQ262149 VSC262148:VSE262149 WVQ262148:WVS262149 ACW327684:ACY327685 BGK327684:BGM327685 CJY327684:CKA327685 DNM327684:DNO327685 ERA327684:ERC327685 FUO327684:FUQ327685 GYC327684:GYE327685 IBQ327684:IBS327685 JFE327684:JFG327685 KIS327684:KIU327685 LMG327684:LMI327685 MPU327684:MPW327685 NTI327684:NTK327685 OWW327684:OWY327685 QAK327684:QAM327685 RDY327684:REA327685 SHM327684:SHO327685 TLA327684:TLC327685 UOO327684:UOQ327685 VSC327684:VSE327685 WVQ327684:WVS327685 ACW393220:ACY393221 BGK393220:BGM393221 CJY393220:CKA393221 DNM393220:DNO393221 ERA393220:ERC393221 FUO393220:FUQ393221 GYC393220:GYE393221 IBQ393220:IBS393221 JFE393220:JFG393221 KIS393220:KIU393221 LMG393220:LMI393221 MPU393220:MPW393221 NTI393220:NTK393221 OWW393220:OWY393221 QAK393220:QAM393221 RDY393220:REA393221 SHM393220:SHO393221 TLA393220:TLC393221 UOO393220:UOQ393221 VSC393220:VSE393221 WVQ393220:WVS393221 ACW458756:ACY458757 BGK458756:BGM458757 CJY458756:CKA458757 DNM458756:DNO458757 ERA458756:ERC458757 FUO458756:FUQ458757 GYC458756:GYE458757 IBQ458756:IBS458757 JFE458756:JFG458757 KIS458756:KIU458757 LMG458756:LMI458757 MPU458756:MPW458757 NTI458756:NTK458757 OWW458756:OWY458757 QAK458756:QAM458757 RDY458756:REA458757 SHM458756:SHO458757 TLA458756:TLC458757 UOO458756:UOQ458757 VSC458756:VSE458757 WVQ458756:WVS458757 ACW524292:ACY524293 BGK524292:BGM524293 CJY524292:CKA524293 DNM524292:DNO524293 ERA524292:ERC524293 FUO524292:FUQ524293 GYC524292:GYE524293 IBQ524292:IBS524293 JFE524292:JFG524293 KIS524292:KIU524293 LMG524292:LMI524293 MPU524292:MPW524293 NTI524292:NTK524293 OWW524292:OWY524293 QAK524292:QAM524293 RDY524292:REA524293 SHM524292:SHO524293 TLA524292:TLC524293 UOO524292:UOQ524293 VSC524292:VSE524293 WVQ524292:WVS524293 ACW589828:ACY589829 BGK589828:BGM589829 CJY589828:CKA589829 DNM589828:DNO589829 ERA589828:ERC589829 FUO589828:FUQ589829 GYC589828:GYE589829 IBQ589828:IBS589829 JFE589828:JFG589829 KIS589828:KIU589829 LMG589828:LMI589829 MPU589828:MPW589829 NTI589828:NTK589829 OWW589828:OWY589829 QAK589828:QAM589829 RDY589828:REA589829 SHM589828:SHO589829 TLA589828:TLC589829 UOO589828:UOQ589829 VSC589828:VSE589829 WVQ589828:WVS589829 ACW655364:ACY655365 BGK655364:BGM655365 CJY655364:CKA655365 DNM655364:DNO655365 ERA655364:ERC655365 FUO655364:FUQ655365 GYC655364:GYE655365 IBQ655364:IBS655365 JFE655364:JFG655365 KIS655364:KIU655365 LMG655364:LMI655365 MPU655364:MPW655365 NTI655364:NTK655365 OWW655364:OWY655365 QAK655364:QAM655365 RDY655364:REA655365 SHM655364:SHO655365 TLA655364:TLC655365 UOO655364:UOQ655365 VSC655364:VSE655365 WVQ655364:WVS655365 ACW720900:ACY720901 BGK720900:BGM720901 CJY720900:CKA720901 DNM720900:DNO720901 ERA720900:ERC720901 FUO720900:FUQ720901 GYC720900:GYE720901 IBQ720900:IBS720901 JFE720900:JFG720901 KIS720900:KIU720901 LMG720900:LMI720901 MPU720900:MPW720901 NTI720900:NTK720901 OWW720900:OWY720901 QAK720900:QAM720901 RDY720900:REA720901 SHM720900:SHO720901 TLA720900:TLC720901 UOO720900:UOQ720901 VSC720900:VSE720901 WVQ720900:WVS720901 ACW786436:ACY786437 BGK786436:BGM786437 CJY786436:CKA786437 DNM786436:DNO786437 ERA786436:ERC786437 FUO786436:FUQ786437 GYC786436:GYE786437 IBQ786436:IBS786437 JFE786436:JFG786437 KIS786436:KIU786437 LMG786436:LMI786437 MPU786436:MPW786437 NTI786436:NTK786437 OWW786436:OWY786437 QAK786436:QAM786437 RDY786436:REA786437 SHM786436:SHO786437 TLA786436:TLC786437 UOO786436:UOQ786437 VSC786436:VSE786437 WVQ786436:WVS786437 ACW851972:ACY851973 BGK851972:BGM851973 CJY851972:CKA851973 DNM851972:DNO851973 ERA851972:ERC851973 FUO851972:FUQ851973 GYC851972:GYE851973 IBQ851972:IBS851973 JFE851972:JFG851973 KIS851972:KIU851973 LMG851972:LMI851973 MPU851972:MPW851973 NTI851972:NTK851973 OWW851972:OWY851973 QAK851972:QAM851973 RDY851972:REA851973 SHM851972:SHO851973 TLA851972:TLC851973 UOO851972:UOQ851973 VSC851972:VSE851973 WVQ851972:WVS851973 ACW917508:ACY917509 BGK917508:BGM917509 CJY917508:CKA917509 DNM917508:DNO917509 ERA917508:ERC917509 FUO917508:FUQ917509 GYC917508:GYE917509 IBQ917508:IBS917509 JFE917508:JFG917509 KIS917508:KIU917509 LMG917508:LMI917509 MPU917508:MPW917509 NTI917508:NTK917509 OWW917508:OWY917509 QAK917508:QAM917509 RDY917508:REA917509 SHM917508:SHO917509 TLA917508:TLC917509 UOO917508:UOQ917509 VSC917508:VSE917509 WVQ917508:WVS917509 ACW983044:ACY983045 BGK983044:BGM983045 CJY983044:CKA983045 DNM983044:DNO983045 ERA983044:ERC983045 FUO983044:FUQ983045 GYC983044:GYE983045 IBQ983044:IBS983045 JFE983044:JFG983045 KIS983044:KIU983045 LMG983044:LMI983045 MPU983044:MPW983045 NTI983044:NTK983045 OWW983044:OWY983045 QAK983044:QAM983045 RDY983044:REA983045 SHM983044:SHO983045 TLA983044:TLC983045 UOO983044:UOQ983045 VSC983044:VSE983045 WVQ983044:WVS983045"/>
    <dataValidation type="list" allowBlank="1" showInputMessage="1" showErrorMessage="1" sqref="N6:N19 N21:N34 N36:N49">
      <formula1>"已整治,计划2026年底完成整治,计划2027年底完成整治,暂无法整治"</formula1>
    </dataValidation>
    <dataValidation type="list" allowBlank="1" showInputMessage="1" showErrorMessage="1" sqref="D65542:D65552 D131078:D131088 D196614:D196624 D262150:D262160 D327686:D327696 D393222:D393232 D458758:D458768 D524294:D524304 D589830:D589840 D655366:D655376 D720902:D720912 D786438:D786448 D851974:D851984 D917510:D917520 D983046:D983056 IW6:IW16 IW21:IW31 IW36:IW46 IW65542:IW65552 IW131078:IW131088 IW196614:IW196624 IW262150:IW262160 IW327686:IW327696 IW393222:IW393232 IW458758:IW458768 IW524294:IW524304 IW589830:IW589840 IW655366:IW655376 IW720902:IW720912 IW786438:IW786448 IW851974:IW851984 IW917510:IW917520 IW983046:IW983056 SS6:SS16 SS21:SS31 SS36:SS46 SS65542:SS65552 SS131078:SS131088 SS196614:SS196624 SS262150:SS262160 SS327686:SS327696 SS393222:SS393232 SS458758:SS458768 SS524294:SS524304 SS589830:SS589840 SS655366:SS655376 SS720902:SS720912 SS786438:SS786448 SS851974:SS851984 SS917510:SS917520 SS983046:SS983056 ACO6:ACO16 ACO21:ACO31 ACO36:ACO46 ACO65542:ACO65552 ACO131078:ACO131088 ACO196614:ACO196624 ACO262150:ACO262160 ACO327686:ACO327696 ACO393222:ACO393232 ACO458758:ACO458768 ACO524294:ACO524304 ACO589830:ACO589840 ACO655366:ACO655376 ACO720902:ACO720912 ACO786438:ACO786448 ACO851974:ACO851984 ACO917510:ACO917520 ACO983046:ACO983056 AMK6:AMK16 AMK21:AMK31 AMK36:AMK46 AMK65542:AMK65552 AMK131078:AMK131088 AMK196614:AMK196624 AMK262150:AMK262160 AMK327686:AMK327696 AMK393222:AMK393232 AMK458758:AMK458768 AMK524294:AMK524304 AMK589830:AMK589840 AMK655366:AMK655376 AMK720902:AMK720912 AMK786438:AMK786448 AMK851974:AMK851984 AMK917510:AMK917520 AMK983046:AMK983056 AWG6:AWG16 AWG21:AWG31 AWG36:AWG46 AWG65542:AWG65552 AWG131078:AWG131088 AWG196614:AWG196624 AWG262150:AWG262160 AWG327686:AWG327696 AWG393222:AWG393232 AWG458758:AWG458768 AWG524294:AWG524304 AWG589830:AWG589840 AWG655366:AWG655376 AWG720902:AWG720912 AWG786438:AWG786448 AWG851974:AWG851984 AWG917510:AWG917520 AWG983046:AWG983056 BGC6:BGC16 BGC21:BGC31 BGC36:BGC46 BGC65542:BGC65552 BGC131078:BGC131088 BGC196614:BGC196624 BGC262150:BGC262160 BGC327686:BGC327696 BGC393222:BGC393232 BGC458758:BGC458768 BGC524294:BGC524304 BGC589830:BGC589840 BGC655366:BGC655376 BGC720902:BGC720912 BGC786438:BGC786448 BGC851974:BGC851984 BGC917510:BGC917520 BGC983046:BGC983056 BPY6:BPY16 BPY21:BPY31 BPY36:BPY46 BPY65542:BPY65552 BPY131078:BPY131088 BPY196614:BPY196624 BPY262150:BPY262160 BPY327686:BPY327696 BPY393222:BPY393232 BPY458758:BPY458768 BPY524294:BPY524304 BPY589830:BPY589840 BPY655366:BPY655376 BPY720902:BPY720912 BPY786438:BPY786448 BPY851974:BPY851984 BPY917510:BPY917520 BPY983046:BPY983056 BZU6:BZU16 BZU21:BZU31 BZU36:BZU46 BZU65542:BZU65552 BZU131078:BZU131088 BZU196614:BZU196624 BZU262150:BZU262160 BZU327686:BZU327696 BZU393222:BZU393232 BZU458758:BZU458768 BZU524294:BZU524304 BZU589830:BZU589840 BZU655366:BZU655376 BZU720902:BZU720912 BZU786438:BZU786448 BZU851974:BZU851984 BZU917510:BZU917520 BZU983046:BZU983056 CJQ6:CJQ16 CJQ21:CJQ31 CJQ36:CJQ46 CJQ65542:CJQ65552 CJQ131078:CJQ131088 CJQ196614:CJQ196624 CJQ262150:CJQ262160 CJQ327686:CJQ327696 CJQ393222:CJQ393232 CJQ458758:CJQ458768 CJQ524294:CJQ524304 CJQ589830:CJQ589840 CJQ655366:CJQ655376 CJQ720902:CJQ720912 CJQ786438:CJQ786448 CJQ851974:CJQ851984 CJQ917510:CJQ917520 CJQ983046:CJQ983056 CTM6:CTM16 CTM21:CTM31 CTM36:CTM46 CTM65542:CTM65552 CTM131078:CTM131088 CTM196614:CTM196624 CTM262150:CTM262160 CTM327686:CTM327696 CTM393222:CTM393232 CTM458758:CTM458768 CTM524294:CTM524304 CTM589830:CTM589840 CTM655366:CTM655376 CTM720902:CTM720912 CTM786438:CTM786448 CTM851974:CTM851984 CTM917510:CTM917520 CTM983046:CTM983056 DDI6:DDI16 DDI21:DDI31 DDI36:DDI46 DDI65542:DDI65552 DDI131078:DDI131088 DDI196614:DDI196624 DDI262150:DDI262160 DDI327686:DDI327696 DDI393222:DDI393232 DDI458758:DDI458768 DDI524294:DDI524304 DDI589830:DDI589840 DDI655366:DDI655376 DDI720902:DDI720912 DDI786438:DDI786448 DDI851974:DDI851984 DDI917510:DDI917520 DDI983046:DDI983056 DNE6:DNE16 DNE21:DNE31 DNE36:DNE46 DNE65542:DNE65552 DNE131078:DNE131088 DNE196614:DNE196624 DNE262150:DNE262160 DNE327686:DNE327696 DNE393222:DNE393232 DNE458758:DNE458768 DNE524294:DNE524304 DNE589830:DNE589840 DNE655366:DNE655376 DNE720902:DNE720912 DNE786438:DNE786448 DNE851974:DNE851984 DNE917510:DNE917520 DNE983046:DNE983056 DXA6:DXA16 DXA21:DXA31 DXA36:DXA46 DXA65542:DXA65552 DXA131078:DXA131088 DXA196614:DXA196624 DXA262150:DXA262160 DXA327686:DXA327696 DXA393222:DXA393232 DXA458758:DXA458768 DXA524294:DXA524304 DXA589830:DXA589840 DXA655366:DXA655376 DXA720902:DXA720912 DXA786438:DXA786448 DXA851974:DXA851984 DXA917510:DXA917520 DXA983046:DXA983056 EGW6:EGW16 EGW21:EGW31 EGW36:EGW46 EGW65542:EGW65552 EGW131078:EGW131088 EGW196614:EGW196624 EGW262150:EGW262160 EGW327686:EGW327696 EGW393222:EGW393232 EGW458758:EGW458768 EGW524294:EGW524304 EGW589830:EGW589840 EGW655366:EGW655376 EGW720902:EGW720912 EGW786438:EGW786448 EGW851974:EGW851984 EGW917510:EGW917520 EGW983046:EGW983056 EQS6:EQS16 EQS21:EQS31 EQS36:EQS46 EQS65542:EQS65552 EQS131078:EQS131088 EQS196614:EQS196624 EQS262150:EQS262160 EQS327686:EQS327696 EQS393222:EQS393232 EQS458758:EQS458768 EQS524294:EQS524304 EQS589830:EQS589840 EQS655366:EQS655376 EQS720902:EQS720912 EQS786438:EQS786448 EQS851974:EQS851984 EQS917510:EQS917520 EQS983046:EQS983056 FAO6:FAO16 FAO21:FAO31 FAO36:FAO46 FAO65542:FAO65552 FAO131078:FAO131088 FAO196614:FAO196624 FAO262150:FAO262160 FAO327686:FAO327696 FAO393222:FAO393232 FAO458758:FAO458768 FAO524294:FAO524304 FAO589830:FAO589840 FAO655366:FAO655376 FAO720902:FAO720912 FAO786438:FAO786448 FAO851974:FAO851984 FAO917510:FAO917520 FAO983046:FAO983056 FKK6:FKK16 FKK21:FKK31 FKK36:FKK46 FKK65542:FKK65552 FKK131078:FKK131088 FKK196614:FKK196624 FKK262150:FKK262160 FKK327686:FKK327696 FKK393222:FKK393232 FKK458758:FKK458768 FKK524294:FKK524304 FKK589830:FKK589840 FKK655366:FKK655376 FKK720902:FKK720912 FKK786438:FKK786448 FKK851974:FKK851984 FKK917510:FKK917520 FKK983046:FKK983056 FUG6:FUG16 FUG21:FUG31 FUG36:FUG46 FUG65542:FUG65552 FUG131078:FUG131088 FUG196614:FUG196624 FUG262150:FUG262160 FUG327686:FUG327696 FUG393222:FUG393232 FUG458758:FUG458768 FUG524294:FUG524304 FUG589830:FUG589840 FUG655366:FUG655376 FUG720902:FUG720912 FUG786438:FUG786448 FUG851974:FUG851984 FUG917510:FUG917520 FUG983046:FUG983056 GEC6:GEC16 GEC21:GEC31 GEC36:GEC46 GEC65542:GEC65552 GEC131078:GEC131088 GEC196614:GEC196624 GEC262150:GEC262160 GEC327686:GEC327696 GEC393222:GEC393232 GEC458758:GEC458768 GEC524294:GEC524304 GEC589830:GEC589840 GEC655366:GEC655376 GEC720902:GEC720912 GEC786438:GEC786448 GEC851974:GEC851984 GEC917510:GEC917520 GEC983046:GEC983056 GNY6:GNY16 GNY21:GNY31 GNY36:GNY46 GNY65542:GNY65552 GNY131078:GNY131088 GNY196614:GNY196624 GNY262150:GNY262160 GNY327686:GNY327696 GNY393222:GNY393232 GNY458758:GNY458768 GNY524294:GNY524304 GNY589830:GNY589840 GNY655366:GNY655376 GNY720902:GNY720912 GNY786438:GNY786448 GNY851974:GNY851984 GNY917510:GNY917520 GNY983046:GNY983056 GXU6:GXU16 GXU21:GXU31 GXU36:GXU46 GXU65542:GXU65552 GXU131078:GXU131088 GXU196614:GXU196624 GXU262150:GXU262160 GXU327686:GXU327696 GXU393222:GXU393232 GXU458758:GXU458768 GXU524294:GXU524304 GXU589830:GXU589840 GXU655366:GXU655376 GXU720902:GXU720912 GXU786438:GXU786448 GXU851974:GXU851984 GXU917510:GXU917520 GXU983046:GXU983056 HHQ6:HHQ16 HHQ21:HHQ31 HHQ36:HHQ46 HHQ65542:HHQ65552 HHQ131078:HHQ131088 HHQ196614:HHQ196624 HHQ262150:HHQ262160 HHQ327686:HHQ327696 HHQ393222:HHQ393232 HHQ458758:HHQ458768 HHQ524294:HHQ524304 HHQ589830:HHQ589840 HHQ655366:HHQ655376 HHQ720902:HHQ720912 HHQ786438:HHQ786448 HHQ851974:HHQ851984 HHQ917510:HHQ917520 HHQ983046:HHQ983056 HRM6:HRM16 HRM21:HRM31 HRM36:HRM46 HRM65542:HRM65552 HRM131078:HRM131088 HRM196614:HRM196624 HRM262150:HRM262160 HRM327686:HRM327696 HRM393222:HRM393232 HRM458758:HRM458768 HRM524294:HRM524304 HRM589830:HRM589840 HRM655366:HRM655376 HRM720902:HRM720912 HRM786438:HRM786448 HRM851974:HRM851984 HRM917510:HRM917520 HRM983046:HRM983056 IBI6:IBI16 IBI21:IBI31 IBI36:IBI46 IBI65542:IBI65552 IBI131078:IBI131088 IBI196614:IBI196624 IBI262150:IBI262160 IBI327686:IBI327696 IBI393222:IBI393232 IBI458758:IBI458768 IBI524294:IBI524304 IBI589830:IBI589840 IBI655366:IBI655376 IBI720902:IBI720912 IBI786438:IBI786448 IBI851974:IBI851984 IBI917510:IBI917520 IBI983046:IBI983056 ILE6:ILE16 ILE21:ILE31 ILE36:ILE46 ILE65542:ILE65552 ILE131078:ILE131088 ILE196614:ILE196624 ILE262150:ILE262160 ILE327686:ILE327696 ILE393222:ILE393232 ILE458758:ILE458768 ILE524294:ILE524304 ILE589830:ILE589840 ILE655366:ILE655376 ILE720902:ILE720912 ILE786438:ILE786448 ILE851974:ILE851984 ILE917510:ILE917520 ILE983046:ILE983056 IVA6:IVA16 IVA21:IVA31 IVA36:IVA46 IVA65542:IVA65552 IVA131078:IVA131088 IVA196614:IVA196624 IVA262150:IVA262160 IVA327686:IVA327696 IVA393222:IVA393232 IVA458758:IVA458768 IVA524294:IVA524304 IVA589830:IVA589840 IVA655366:IVA655376 IVA720902:IVA720912 IVA786438:IVA786448 IVA851974:IVA851984 IVA917510:IVA917520 IVA983046:IVA983056 JEW6:JEW16 JEW21:JEW31 JEW36:JEW46 JEW65542:JEW65552 JEW131078:JEW131088 JEW196614:JEW196624 JEW262150:JEW262160 JEW327686:JEW327696 JEW393222:JEW393232 JEW458758:JEW458768 JEW524294:JEW524304 JEW589830:JEW589840 JEW655366:JEW655376 JEW720902:JEW720912 JEW786438:JEW786448 JEW851974:JEW851984 JEW917510:JEW917520 JEW983046:JEW983056 JOS6:JOS16 JOS21:JOS31 JOS36:JOS46 JOS65542:JOS65552 JOS131078:JOS131088 JOS196614:JOS196624 JOS262150:JOS262160 JOS327686:JOS327696 JOS393222:JOS393232 JOS458758:JOS458768 JOS524294:JOS524304 JOS589830:JOS589840 JOS655366:JOS655376 JOS720902:JOS720912 JOS786438:JOS786448 JOS851974:JOS851984 JOS917510:JOS917520 JOS983046:JOS983056 JYO6:JYO16 JYO21:JYO31 JYO36:JYO46 JYO65542:JYO65552 JYO131078:JYO131088 JYO196614:JYO196624 JYO262150:JYO262160 JYO327686:JYO327696 JYO393222:JYO393232 JYO458758:JYO458768 JYO524294:JYO524304 JYO589830:JYO589840 JYO655366:JYO655376 JYO720902:JYO720912 JYO786438:JYO786448 JYO851974:JYO851984 JYO917510:JYO917520 JYO983046:JYO983056 KIK6:KIK16 KIK21:KIK31 KIK36:KIK46 KIK65542:KIK65552 KIK131078:KIK131088 KIK196614:KIK196624 KIK262150:KIK262160 KIK327686:KIK327696 KIK393222:KIK393232 KIK458758:KIK458768 KIK524294:KIK524304 KIK589830:KIK589840 KIK655366:KIK655376 KIK720902:KIK720912 KIK786438:KIK786448 KIK851974:KIK851984 KIK917510:KIK917520 KIK983046:KIK983056 KSG6:KSG16 KSG21:KSG31 KSG36:KSG46 KSG65542:KSG65552 KSG131078:KSG131088 KSG196614:KSG196624 KSG262150:KSG262160 KSG327686:KSG327696 KSG393222:KSG393232 KSG458758:KSG458768 KSG524294:KSG524304 KSG589830:KSG589840 KSG655366:KSG655376 KSG720902:KSG720912 KSG786438:KSG786448 KSG851974:KSG851984 KSG917510:KSG917520 KSG983046:KSG983056 LCC6:LCC16 LCC21:LCC31 LCC36:LCC46 LCC65542:LCC65552 LCC131078:LCC131088 LCC196614:LCC196624 LCC262150:LCC262160 LCC327686:LCC327696 LCC393222:LCC393232 LCC458758:LCC458768 LCC524294:LCC524304 LCC589830:LCC589840 LCC655366:LCC655376 LCC720902:LCC720912 LCC786438:LCC786448 LCC851974:LCC851984 LCC917510:LCC917520 LCC983046:LCC983056 LLY6:LLY16 LLY21:LLY31 LLY36:LLY46 LLY65542:LLY65552 LLY131078:LLY131088 LLY196614:LLY196624 LLY262150:LLY262160 LLY327686:LLY327696 LLY393222:LLY393232 LLY458758:LLY458768 LLY524294:LLY524304 LLY589830:LLY589840 LLY655366:LLY655376 LLY720902:LLY720912 LLY786438:LLY786448 LLY851974:LLY851984 LLY917510:LLY917520 LLY983046:LLY983056 LVU6:LVU16 LVU21:LVU31 LVU36:LVU46 LVU65542:LVU65552 LVU131078:LVU131088 LVU196614:LVU196624 LVU262150:LVU262160 LVU327686:LVU327696 LVU393222:LVU393232 LVU458758:LVU458768 LVU524294:LVU524304 LVU589830:LVU589840 LVU655366:LVU655376 LVU720902:LVU720912 LVU786438:LVU786448 LVU851974:LVU851984 LVU917510:LVU917520 LVU983046:LVU983056 MFQ6:MFQ16 MFQ21:MFQ31 MFQ36:MFQ46 MFQ65542:MFQ65552 MFQ131078:MFQ131088 MFQ196614:MFQ196624 MFQ262150:MFQ262160 MFQ327686:MFQ327696 MFQ393222:MFQ393232 MFQ458758:MFQ458768 MFQ524294:MFQ524304 MFQ589830:MFQ589840 MFQ655366:MFQ655376 MFQ720902:MFQ720912 MFQ786438:MFQ786448 MFQ851974:MFQ851984 MFQ917510:MFQ917520 MFQ983046:MFQ983056 MPM6:MPM16 MPM21:MPM31 MPM36:MPM46 MPM65542:MPM65552 MPM131078:MPM131088 MPM196614:MPM196624 MPM262150:MPM262160 MPM327686:MPM327696 MPM393222:MPM393232 MPM458758:MPM458768 MPM524294:MPM524304 MPM589830:MPM589840 MPM655366:MPM655376 MPM720902:MPM720912 MPM786438:MPM786448 MPM851974:MPM851984 MPM917510:MPM917520 MPM983046:MPM983056 MZI6:MZI16 MZI21:MZI31 MZI36:MZI46 MZI65542:MZI65552 MZI131078:MZI131088 MZI196614:MZI196624 MZI262150:MZI262160 MZI327686:MZI327696 MZI393222:MZI393232 MZI458758:MZI458768 MZI524294:MZI524304 MZI589830:MZI589840 MZI655366:MZI655376 MZI720902:MZI720912 MZI786438:MZI786448 MZI851974:MZI851984 MZI917510:MZI917520 MZI983046:MZI983056 NJE6:NJE16 NJE21:NJE31 NJE36:NJE46 NJE65542:NJE65552 NJE131078:NJE131088 NJE196614:NJE196624 NJE262150:NJE262160 NJE327686:NJE327696 NJE393222:NJE393232 NJE458758:NJE458768 NJE524294:NJE524304 NJE589830:NJE589840 NJE655366:NJE655376 NJE720902:NJE720912 NJE786438:NJE786448 NJE851974:NJE851984 NJE917510:NJE917520 NJE983046:NJE983056 NTA6:NTA16 NTA21:NTA31 NTA36:NTA46 NTA65542:NTA65552 NTA131078:NTA131088 NTA196614:NTA196624 NTA262150:NTA262160 NTA327686:NTA327696 NTA393222:NTA393232 NTA458758:NTA458768 NTA524294:NTA524304 NTA589830:NTA589840 NTA655366:NTA655376 NTA720902:NTA720912 NTA786438:NTA786448 NTA851974:NTA851984 NTA917510:NTA917520 NTA983046:NTA983056 OCW6:OCW16 OCW21:OCW31 OCW36:OCW46 OCW65542:OCW65552 OCW131078:OCW131088 OCW196614:OCW196624 OCW262150:OCW262160 OCW327686:OCW327696 OCW393222:OCW393232 OCW458758:OCW458768 OCW524294:OCW524304 OCW589830:OCW589840 OCW655366:OCW655376 OCW720902:OCW720912 OCW786438:OCW786448 OCW851974:OCW851984 OCW917510:OCW917520 OCW983046:OCW983056 OMS6:OMS16 OMS21:OMS31 OMS36:OMS46 OMS65542:OMS65552 OMS131078:OMS131088 OMS196614:OMS196624 OMS262150:OMS262160 OMS327686:OMS327696 OMS393222:OMS393232 OMS458758:OMS458768 OMS524294:OMS524304 OMS589830:OMS589840 OMS655366:OMS655376 OMS720902:OMS720912 OMS786438:OMS786448 OMS851974:OMS851984 OMS917510:OMS917520 OMS983046:OMS983056 OWO6:OWO16 OWO21:OWO31 OWO36:OWO46 OWO65542:OWO65552 OWO131078:OWO131088 OWO196614:OWO196624 OWO262150:OWO262160 OWO327686:OWO327696 OWO393222:OWO393232 OWO458758:OWO458768 OWO524294:OWO524304 OWO589830:OWO589840 OWO655366:OWO655376 OWO720902:OWO720912 OWO786438:OWO786448 OWO851974:OWO851984 OWO917510:OWO917520 OWO983046:OWO983056 PGK6:PGK16 PGK21:PGK31 PGK36:PGK46 PGK65542:PGK65552 PGK131078:PGK131088 PGK196614:PGK196624 PGK262150:PGK262160 PGK327686:PGK327696 PGK393222:PGK393232 PGK458758:PGK458768 PGK524294:PGK524304 PGK589830:PGK589840 PGK655366:PGK655376 PGK720902:PGK720912 PGK786438:PGK786448 PGK851974:PGK851984 PGK917510:PGK917520 PGK983046:PGK983056 PQG6:PQG16 PQG21:PQG31 PQG36:PQG46 PQG65542:PQG65552 PQG131078:PQG131088 PQG196614:PQG196624 PQG262150:PQG262160 PQG327686:PQG327696 PQG393222:PQG393232 PQG458758:PQG458768 PQG524294:PQG524304 PQG589830:PQG589840 PQG655366:PQG655376 PQG720902:PQG720912 PQG786438:PQG786448 PQG851974:PQG851984 PQG917510:PQG917520 PQG983046:PQG983056 QAC6:QAC16 QAC21:QAC31 QAC36:QAC46 QAC65542:QAC65552 QAC131078:QAC131088 QAC196614:QAC196624 QAC262150:QAC262160 QAC327686:QAC327696 QAC393222:QAC393232 QAC458758:QAC458768 QAC524294:QAC524304 QAC589830:QAC589840 QAC655366:QAC655376 QAC720902:QAC720912 QAC786438:QAC786448 QAC851974:QAC851984 QAC917510:QAC917520 QAC983046:QAC983056 QJY6:QJY16 QJY21:QJY31 QJY36:QJY46 QJY65542:QJY65552 QJY131078:QJY131088 QJY196614:QJY196624 QJY262150:QJY262160 QJY327686:QJY327696 QJY393222:QJY393232 QJY458758:QJY458768 QJY524294:QJY524304 QJY589830:QJY589840 QJY655366:QJY655376 QJY720902:QJY720912 QJY786438:QJY786448 QJY851974:QJY851984 QJY917510:QJY917520 QJY983046:QJY983056 QTU6:QTU16 QTU21:QTU31 QTU36:QTU46 QTU65542:QTU65552 QTU131078:QTU131088 QTU196614:QTU196624 QTU262150:QTU262160 QTU327686:QTU327696 QTU393222:QTU393232 QTU458758:QTU458768 QTU524294:QTU524304 QTU589830:QTU589840 QTU655366:QTU655376 QTU720902:QTU720912 QTU786438:QTU786448 QTU851974:QTU851984 QTU917510:QTU917520 QTU983046:QTU983056 RDQ6:RDQ16 RDQ21:RDQ31 RDQ36:RDQ46 RDQ65542:RDQ65552 RDQ131078:RDQ131088 RDQ196614:RDQ196624 RDQ262150:RDQ262160 RDQ327686:RDQ327696 RDQ393222:RDQ393232 RDQ458758:RDQ458768 RDQ524294:RDQ524304 RDQ589830:RDQ589840 RDQ655366:RDQ655376 RDQ720902:RDQ720912 RDQ786438:RDQ786448 RDQ851974:RDQ851984 RDQ917510:RDQ917520 RDQ983046:RDQ983056 RNM6:RNM16 RNM21:RNM31 RNM36:RNM46 RNM65542:RNM65552 RNM131078:RNM131088 RNM196614:RNM196624 RNM262150:RNM262160 RNM327686:RNM327696 RNM393222:RNM393232 RNM458758:RNM458768 RNM524294:RNM524304 RNM589830:RNM589840 RNM655366:RNM655376 RNM720902:RNM720912 RNM786438:RNM786448 RNM851974:RNM851984 RNM917510:RNM917520 RNM983046:RNM983056 RXI6:RXI16 RXI21:RXI31 RXI36:RXI46 RXI65542:RXI65552 RXI131078:RXI131088 RXI196614:RXI196624 RXI262150:RXI262160 RXI327686:RXI327696 RXI393222:RXI393232 RXI458758:RXI458768 RXI524294:RXI524304 RXI589830:RXI589840 RXI655366:RXI655376 RXI720902:RXI720912 RXI786438:RXI786448 RXI851974:RXI851984 RXI917510:RXI917520 RXI983046:RXI983056 SHE6:SHE16 SHE21:SHE31 SHE36:SHE46 SHE65542:SHE65552 SHE131078:SHE131088 SHE196614:SHE196624 SHE262150:SHE262160 SHE327686:SHE327696 SHE393222:SHE393232 SHE458758:SHE458768 SHE524294:SHE524304 SHE589830:SHE589840 SHE655366:SHE655376 SHE720902:SHE720912 SHE786438:SHE786448 SHE851974:SHE851984 SHE917510:SHE917520 SHE983046:SHE983056 SRA6:SRA16 SRA21:SRA31 SRA36:SRA46 SRA65542:SRA65552 SRA131078:SRA131088 SRA196614:SRA196624 SRA262150:SRA262160 SRA327686:SRA327696 SRA393222:SRA393232 SRA458758:SRA458768 SRA524294:SRA524304 SRA589830:SRA589840 SRA655366:SRA655376 SRA720902:SRA720912 SRA786438:SRA786448 SRA851974:SRA851984 SRA917510:SRA917520 SRA983046:SRA983056 TAW6:TAW16 TAW21:TAW31 TAW36:TAW46 TAW65542:TAW65552 TAW131078:TAW131088 TAW196614:TAW196624 TAW262150:TAW262160 TAW327686:TAW327696 TAW393222:TAW393232 TAW458758:TAW458768 TAW524294:TAW524304 TAW589830:TAW589840 TAW655366:TAW655376 TAW720902:TAW720912 TAW786438:TAW786448 TAW851974:TAW851984 TAW917510:TAW917520 TAW983046:TAW983056 TKS6:TKS16 TKS21:TKS31 TKS36:TKS46 TKS65542:TKS65552 TKS131078:TKS131088 TKS196614:TKS196624 TKS262150:TKS262160 TKS327686:TKS327696 TKS393222:TKS393232 TKS458758:TKS458768 TKS524294:TKS524304 TKS589830:TKS589840 TKS655366:TKS655376 TKS720902:TKS720912 TKS786438:TKS786448 TKS851974:TKS851984 TKS917510:TKS917520 TKS983046:TKS983056 TUO6:TUO16 TUO21:TUO31 TUO36:TUO46 TUO65542:TUO65552 TUO131078:TUO131088 TUO196614:TUO196624 TUO262150:TUO262160 TUO327686:TUO327696 TUO393222:TUO393232 TUO458758:TUO458768 TUO524294:TUO524304 TUO589830:TUO589840 TUO655366:TUO655376 TUO720902:TUO720912 TUO786438:TUO786448 TUO851974:TUO851984 TUO917510:TUO917520 TUO983046:TUO983056 UEK6:UEK16 UEK21:UEK31 UEK36:UEK46 UEK65542:UEK65552 UEK131078:UEK131088 UEK196614:UEK196624 UEK262150:UEK262160 UEK327686:UEK327696 UEK393222:UEK393232 UEK458758:UEK458768 UEK524294:UEK524304 UEK589830:UEK589840 UEK655366:UEK655376 UEK720902:UEK720912 UEK786438:UEK786448 UEK851974:UEK851984 UEK917510:UEK917520 UEK983046:UEK983056 UOG6:UOG16 UOG21:UOG31 UOG36:UOG46 UOG65542:UOG65552 UOG131078:UOG131088 UOG196614:UOG196624 UOG262150:UOG262160 UOG327686:UOG327696 UOG393222:UOG393232 UOG458758:UOG458768 UOG524294:UOG524304 UOG589830:UOG589840 UOG655366:UOG655376 UOG720902:UOG720912 UOG786438:UOG786448 UOG851974:UOG851984 UOG917510:UOG917520 UOG983046:UOG983056 UYC6:UYC16 UYC21:UYC31 UYC36:UYC46 UYC65542:UYC65552 UYC131078:UYC131088 UYC196614:UYC196624 UYC262150:UYC262160 UYC327686:UYC327696 UYC393222:UYC393232 UYC458758:UYC458768 UYC524294:UYC524304 UYC589830:UYC589840 UYC655366:UYC655376 UYC720902:UYC720912 UYC786438:UYC786448 UYC851974:UYC851984 UYC917510:UYC917520 UYC983046:UYC983056 VHY6:VHY16 VHY21:VHY31 VHY36:VHY46 VHY65542:VHY65552 VHY131078:VHY131088 VHY196614:VHY196624 VHY262150:VHY262160 VHY327686:VHY327696 VHY393222:VHY393232 VHY458758:VHY458768 VHY524294:VHY524304 VHY589830:VHY589840 VHY655366:VHY655376 VHY720902:VHY720912 VHY786438:VHY786448 VHY851974:VHY851984 VHY917510:VHY917520 VHY983046:VHY983056 VRU6:VRU16 VRU21:VRU31 VRU36:VRU46 VRU65542:VRU65552 VRU131078:VRU131088 VRU196614:VRU196624 VRU262150:VRU262160 VRU327686:VRU327696 VRU393222:VRU393232 VRU458758:VRU458768 VRU524294:VRU524304 VRU589830:VRU589840 VRU655366:VRU655376 VRU720902:VRU720912 VRU786438:VRU786448 VRU851974:VRU851984 VRU917510:VRU917520 VRU983046:VRU983056 WBQ6:WBQ16 WBQ21:WBQ31 WBQ36:WBQ46 WBQ65542:WBQ65552 WBQ131078:WBQ131088 WBQ196614:WBQ196624 WBQ262150:WBQ262160 WBQ327686:WBQ327696 WBQ393222:WBQ393232 WBQ458758:WBQ458768 WBQ524294:WBQ524304 WBQ589830:WBQ589840 WBQ655366:WBQ655376 WBQ720902:WBQ720912 WBQ786438:WBQ786448 WBQ851974:WBQ851984 WBQ917510:WBQ917520 WBQ983046:WBQ983056 WLM6:WLM16 WLM21:WLM31 WLM36:WLM46 WLM65542:WLM65552 WLM131078:WLM131088 WLM196614:WLM196624 WLM262150:WLM262160 WLM327686:WLM327696 WLM393222:WLM393232 WLM458758:WLM458768 WLM524294:WLM524304 WLM589830:WLM589840 WLM655366:WLM655376 WLM720902:WLM720912 WLM786438:WLM786448 WLM851974:WLM851984 WLM917510:WLM917520 WLM983046:WLM983056 WVI6:WVI16 WVI21:WVI31 WVI36:WVI46 WVI65542:WVI65552 WVI131078:WVI131088 WVI196614:WVI196624 WVI262150:WVI262160 WVI327686:WVI327696 WVI393222:WVI393232 WVI458758:WVI458768 WVI524294:WVI524304 WVI589830:WVI589840 WVI655366:WVI655376 WVI720902:WVI720912 WVI786438:WVI786448 WVI851974:WVI851984 WVI917510:WVI917520 WVI983046:WVI983056">
      <formula1>"土地产权类,房屋建筑类,机器设备类,股权债权类,无形资产类,特许经营权,自然资源,货币资金,存货,基础设施,其他固定资产"</formula1>
    </dataValidation>
    <dataValidation type="list" allowBlank="1" showInputMessage="1" showErrorMessage="1" sqref="G6:G19 G21:G34 G36:G49">
      <formula1>"账外资产,灭失,转让手续不完善,抵押登记手续不规范,股权投后管理不到位,低价出租出售,违规投资购置,违规出借资金,违规开展业务,其他"</formula1>
    </dataValidation>
    <dataValidation type="list" allowBlank="1" showInputMessage="1" showErrorMessage="1" sqref="G65542:G65560 G131078:G131096 G196614:G196632 G262150:G262168 G327686:G327704 G393222:G393240 G458758:G458776 G524294:G524312 G589830:G589848 G655366:G655384 G720902:G720920 G786438:G786456 G851974:G851992 G917510:G917528 G983046:G983064 JE6:JE19 JE21:JE34 JE36:JE49 JE65542:JE65560 JE131078:JE131096 JE196614:JE196632 JE262150:JE262168 JE327686:JE327704 JE393222:JE393240 JE458758:JE458776 JE524294:JE524312 JE589830:JE589848 JE655366:JE655384 JE720902:JE720920 JE786438:JE786456 JE851974:JE851992 JE917510:JE917528 JE983046:JE983064 TA6:TA19 TA21:TA34 TA36:TA49 TA65542:TA65560 TA131078:TA131096 TA196614:TA196632 TA262150:TA262168 TA327686:TA327704 TA393222:TA393240 TA458758:TA458776 TA524294:TA524312 TA589830:TA589848 TA655366:TA655384 TA720902:TA720920 TA786438:TA786456 TA851974:TA851992 TA917510:TA917528 TA983046:TA983064 ACW6:ACW19 ACW21:ACW34 ACW36:ACW49 ACW65542:ACW65560 ACW131078:ACW131096 ACW196614:ACW196632 ACW262150:ACW262168 ACW327686:ACW327704 ACW393222:ACW393240 ACW458758:ACW458776 ACW524294:ACW524312 ACW589830:ACW589848 ACW655366:ACW655384 ACW720902:ACW720920 ACW786438:ACW786456 ACW851974:ACW851992 ACW917510:ACW917528 ACW983046:ACW983064 AMS6:AMS19 AMS21:AMS34 AMS36:AMS49 AMS65542:AMS65560 AMS131078:AMS131096 AMS196614:AMS196632 AMS262150:AMS262168 AMS327686:AMS327704 AMS393222:AMS393240 AMS458758:AMS458776 AMS524294:AMS524312 AMS589830:AMS589848 AMS655366:AMS655384 AMS720902:AMS720920 AMS786438:AMS786456 AMS851974:AMS851992 AMS917510:AMS917528 AMS983046:AMS983064 AWO6:AWO19 AWO21:AWO34 AWO36:AWO49 AWO65542:AWO65560 AWO131078:AWO131096 AWO196614:AWO196632 AWO262150:AWO262168 AWO327686:AWO327704 AWO393222:AWO393240 AWO458758:AWO458776 AWO524294:AWO524312 AWO589830:AWO589848 AWO655366:AWO655384 AWO720902:AWO720920 AWO786438:AWO786456 AWO851974:AWO851992 AWO917510:AWO917528 AWO983046:AWO983064 BGK6:BGK19 BGK21:BGK34 BGK36:BGK49 BGK65542:BGK65560 BGK131078:BGK131096 BGK196614:BGK196632 BGK262150:BGK262168 BGK327686:BGK327704 BGK393222:BGK393240 BGK458758:BGK458776 BGK524294:BGK524312 BGK589830:BGK589848 BGK655366:BGK655384 BGK720902:BGK720920 BGK786438:BGK786456 BGK851974:BGK851992 BGK917510:BGK917528 BGK983046:BGK983064 BQG6:BQG19 BQG21:BQG34 BQG36:BQG49 BQG65542:BQG65560 BQG131078:BQG131096 BQG196614:BQG196632 BQG262150:BQG262168 BQG327686:BQG327704 BQG393222:BQG393240 BQG458758:BQG458776 BQG524294:BQG524312 BQG589830:BQG589848 BQG655366:BQG655384 BQG720902:BQG720920 BQG786438:BQG786456 BQG851974:BQG851992 BQG917510:BQG917528 BQG983046:BQG983064 CAC6:CAC19 CAC21:CAC34 CAC36:CAC49 CAC65542:CAC65560 CAC131078:CAC131096 CAC196614:CAC196632 CAC262150:CAC262168 CAC327686:CAC327704 CAC393222:CAC393240 CAC458758:CAC458776 CAC524294:CAC524312 CAC589830:CAC589848 CAC655366:CAC655384 CAC720902:CAC720920 CAC786438:CAC786456 CAC851974:CAC851992 CAC917510:CAC917528 CAC983046:CAC983064 CJY6:CJY19 CJY21:CJY34 CJY36:CJY49 CJY65542:CJY65560 CJY131078:CJY131096 CJY196614:CJY196632 CJY262150:CJY262168 CJY327686:CJY327704 CJY393222:CJY393240 CJY458758:CJY458776 CJY524294:CJY524312 CJY589830:CJY589848 CJY655366:CJY655384 CJY720902:CJY720920 CJY786438:CJY786456 CJY851974:CJY851992 CJY917510:CJY917528 CJY983046:CJY983064 CTU6:CTU19 CTU21:CTU34 CTU36:CTU49 CTU65542:CTU65560 CTU131078:CTU131096 CTU196614:CTU196632 CTU262150:CTU262168 CTU327686:CTU327704 CTU393222:CTU393240 CTU458758:CTU458776 CTU524294:CTU524312 CTU589830:CTU589848 CTU655366:CTU655384 CTU720902:CTU720920 CTU786438:CTU786456 CTU851974:CTU851992 CTU917510:CTU917528 CTU983046:CTU983064 DDQ6:DDQ19 DDQ21:DDQ34 DDQ36:DDQ49 DDQ65542:DDQ65560 DDQ131078:DDQ131096 DDQ196614:DDQ196632 DDQ262150:DDQ262168 DDQ327686:DDQ327704 DDQ393222:DDQ393240 DDQ458758:DDQ458776 DDQ524294:DDQ524312 DDQ589830:DDQ589848 DDQ655366:DDQ655384 DDQ720902:DDQ720920 DDQ786438:DDQ786456 DDQ851974:DDQ851992 DDQ917510:DDQ917528 DDQ983046:DDQ983064 DNM6:DNM19 DNM21:DNM34 DNM36:DNM49 DNM65542:DNM65560 DNM131078:DNM131096 DNM196614:DNM196632 DNM262150:DNM262168 DNM327686:DNM327704 DNM393222:DNM393240 DNM458758:DNM458776 DNM524294:DNM524312 DNM589830:DNM589848 DNM655366:DNM655384 DNM720902:DNM720920 DNM786438:DNM786456 DNM851974:DNM851992 DNM917510:DNM917528 DNM983046:DNM983064 DXI6:DXI19 DXI21:DXI34 DXI36:DXI49 DXI65542:DXI65560 DXI131078:DXI131096 DXI196614:DXI196632 DXI262150:DXI262168 DXI327686:DXI327704 DXI393222:DXI393240 DXI458758:DXI458776 DXI524294:DXI524312 DXI589830:DXI589848 DXI655366:DXI655384 DXI720902:DXI720920 DXI786438:DXI786456 DXI851974:DXI851992 DXI917510:DXI917528 DXI983046:DXI983064 EHE6:EHE19 EHE21:EHE34 EHE36:EHE49 EHE65542:EHE65560 EHE131078:EHE131096 EHE196614:EHE196632 EHE262150:EHE262168 EHE327686:EHE327704 EHE393222:EHE393240 EHE458758:EHE458776 EHE524294:EHE524312 EHE589830:EHE589848 EHE655366:EHE655384 EHE720902:EHE720920 EHE786438:EHE786456 EHE851974:EHE851992 EHE917510:EHE917528 EHE983046:EHE983064 ERA6:ERA19 ERA21:ERA34 ERA36:ERA49 ERA65542:ERA65560 ERA131078:ERA131096 ERA196614:ERA196632 ERA262150:ERA262168 ERA327686:ERA327704 ERA393222:ERA393240 ERA458758:ERA458776 ERA524294:ERA524312 ERA589830:ERA589848 ERA655366:ERA655384 ERA720902:ERA720920 ERA786438:ERA786456 ERA851974:ERA851992 ERA917510:ERA917528 ERA983046:ERA983064 FAW6:FAW19 FAW21:FAW34 FAW36:FAW49 FAW65542:FAW65560 FAW131078:FAW131096 FAW196614:FAW196632 FAW262150:FAW262168 FAW327686:FAW327704 FAW393222:FAW393240 FAW458758:FAW458776 FAW524294:FAW524312 FAW589830:FAW589848 FAW655366:FAW655384 FAW720902:FAW720920 FAW786438:FAW786456 FAW851974:FAW851992 FAW917510:FAW917528 FAW983046:FAW983064 FKS6:FKS19 FKS21:FKS34 FKS36:FKS49 FKS65542:FKS65560 FKS131078:FKS131096 FKS196614:FKS196632 FKS262150:FKS262168 FKS327686:FKS327704 FKS393222:FKS393240 FKS458758:FKS458776 FKS524294:FKS524312 FKS589830:FKS589848 FKS655366:FKS655384 FKS720902:FKS720920 FKS786438:FKS786456 FKS851974:FKS851992 FKS917510:FKS917528 FKS983046:FKS983064 FUO6:FUO19 FUO21:FUO34 FUO36:FUO49 FUO65542:FUO65560 FUO131078:FUO131096 FUO196614:FUO196632 FUO262150:FUO262168 FUO327686:FUO327704 FUO393222:FUO393240 FUO458758:FUO458776 FUO524294:FUO524312 FUO589830:FUO589848 FUO655366:FUO655384 FUO720902:FUO720920 FUO786438:FUO786456 FUO851974:FUO851992 FUO917510:FUO917528 FUO983046:FUO983064 GEK6:GEK19 GEK21:GEK34 GEK36:GEK49 GEK65542:GEK65560 GEK131078:GEK131096 GEK196614:GEK196632 GEK262150:GEK262168 GEK327686:GEK327704 GEK393222:GEK393240 GEK458758:GEK458776 GEK524294:GEK524312 GEK589830:GEK589848 GEK655366:GEK655384 GEK720902:GEK720920 GEK786438:GEK786456 GEK851974:GEK851992 GEK917510:GEK917528 GEK983046:GEK983064 GOG6:GOG19 GOG21:GOG34 GOG36:GOG49 GOG65542:GOG65560 GOG131078:GOG131096 GOG196614:GOG196632 GOG262150:GOG262168 GOG327686:GOG327704 GOG393222:GOG393240 GOG458758:GOG458776 GOG524294:GOG524312 GOG589830:GOG589848 GOG655366:GOG655384 GOG720902:GOG720920 GOG786438:GOG786456 GOG851974:GOG851992 GOG917510:GOG917528 GOG983046:GOG983064 GYC6:GYC19 GYC21:GYC34 GYC36:GYC49 GYC65542:GYC65560 GYC131078:GYC131096 GYC196614:GYC196632 GYC262150:GYC262168 GYC327686:GYC327704 GYC393222:GYC393240 GYC458758:GYC458776 GYC524294:GYC524312 GYC589830:GYC589848 GYC655366:GYC655384 GYC720902:GYC720920 GYC786438:GYC786456 GYC851974:GYC851992 GYC917510:GYC917528 GYC983046:GYC983064 HHY6:HHY19 HHY21:HHY34 HHY36:HHY49 HHY65542:HHY65560 HHY131078:HHY131096 HHY196614:HHY196632 HHY262150:HHY262168 HHY327686:HHY327704 HHY393222:HHY393240 HHY458758:HHY458776 HHY524294:HHY524312 HHY589830:HHY589848 HHY655366:HHY655384 HHY720902:HHY720920 HHY786438:HHY786456 HHY851974:HHY851992 HHY917510:HHY917528 HHY983046:HHY983064 HRU6:HRU19 HRU21:HRU34 HRU36:HRU49 HRU65542:HRU65560 HRU131078:HRU131096 HRU196614:HRU196632 HRU262150:HRU262168 HRU327686:HRU327704 HRU393222:HRU393240 HRU458758:HRU458776 HRU524294:HRU524312 HRU589830:HRU589848 HRU655366:HRU655384 HRU720902:HRU720920 HRU786438:HRU786456 HRU851974:HRU851992 HRU917510:HRU917528 HRU983046:HRU983064 IBQ6:IBQ19 IBQ21:IBQ34 IBQ36:IBQ49 IBQ65542:IBQ65560 IBQ131078:IBQ131096 IBQ196614:IBQ196632 IBQ262150:IBQ262168 IBQ327686:IBQ327704 IBQ393222:IBQ393240 IBQ458758:IBQ458776 IBQ524294:IBQ524312 IBQ589830:IBQ589848 IBQ655366:IBQ655384 IBQ720902:IBQ720920 IBQ786438:IBQ786456 IBQ851974:IBQ851992 IBQ917510:IBQ917528 IBQ983046:IBQ983064 ILM6:ILM19 ILM21:ILM34 ILM36:ILM49 ILM65542:ILM65560 ILM131078:ILM131096 ILM196614:ILM196632 ILM262150:ILM262168 ILM327686:ILM327704 ILM393222:ILM393240 ILM458758:ILM458776 ILM524294:ILM524312 ILM589830:ILM589848 ILM655366:ILM655384 ILM720902:ILM720920 ILM786438:ILM786456 ILM851974:ILM851992 ILM917510:ILM917528 ILM983046:ILM983064 IVI6:IVI19 IVI21:IVI34 IVI36:IVI49 IVI65542:IVI65560 IVI131078:IVI131096 IVI196614:IVI196632 IVI262150:IVI262168 IVI327686:IVI327704 IVI393222:IVI393240 IVI458758:IVI458776 IVI524294:IVI524312 IVI589830:IVI589848 IVI655366:IVI655384 IVI720902:IVI720920 IVI786438:IVI786456 IVI851974:IVI851992 IVI917510:IVI917528 IVI983046:IVI983064 JFE6:JFE19 JFE21:JFE34 JFE36:JFE49 JFE65542:JFE65560 JFE131078:JFE131096 JFE196614:JFE196632 JFE262150:JFE262168 JFE327686:JFE327704 JFE393222:JFE393240 JFE458758:JFE458776 JFE524294:JFE524312 JFE589830:JFE589848 JFE655366:JFE655384 JFE720902:JFE720920 JFE786438:JFE786456 JFE851974:JFE851992 JFE917510:JFE917528 JFE983046:JFE983064 JPA6:JPA19 JPA21:JPA34 JPA36:JPA49 JPA65542:JPA65560 JPA131078:JPA131096 JPA196614:JPA196632 JPA262150:JPA262168 JPA327686:JPA327704 JPA393222:JPA393240 JPA458758:JPA458776 JPA524294:JPA524312 JPA589830:JPA589848 JPA655366:JPA655384 JPA720902:JPA720920 JPA786438:JPA786456 JPA851974:JPA851992 JPA917510:JPA917528 JPA983046:JPA983064 JYW6:JYW19 JYW21:JYW34 JYW36:JYW49 JYW65542:JYW65560 JYW131078:JYW131096 JYW196614:JYW196632 JYW262150:JYW262168 JYW327686:JYW327704 JYW393222:JYW393240 JYW458758:JYW458776 JYW524294:JYW524312 JYW589830:JYW589848 JYW655366:JYW655384 JYW720902:JYW720920 JYW786438:JYW786456 JYW851974:JYW851992 JYW917510:JYW917528 JYW983046:JYW983064 KIS6:KIS19 KIS21:KIS34 KIS36:KIS49 KIS65542:KIS65560 KIS131078:KIS131096 KIS196614:KIS196632 KIS262150:KIS262168 KIS327686:KIS327704 KIS393222:KIS393240 KIS458758:KIS458776 KIS524294:KIS524312 KIS589830:KIS589848 KIS655366:KIS655384 KIS720902:KIS720920 KIS786438:KIS786456 KIS851974:KIS851992 KIS917510:KIS917528 KIS983046:KIS983064 KSO6:KSO19 KSO21:KSO34 KSO36:KSO49 KSO65542:KSO65560 KSO131078:KSO131096 KSO196614:KSO196632 KSO262150:KSO262168 KSO327686:KSO327704 KSO393222:KSO393240 KSO458758:KSO458776 KSO524294:KSO524312 KSO589830:KSO589848 KSO655366:KSO655384 KSO720902:KSO720920 KSO786438:KSO786456 KSO851974:KSO851992 KSO917510:KSO917528 KSO983046:KSO983064 LCK6:LCK19 LCK21:LCK34 LCK36:LCK49 LCK65542:LCK65560 LCK131078:LCK131096 LCK196614:LCK196632 LCK262150:LCK262168 LCK327686:LCK327704 LCK393222:LCK393240 LCK458758:LCK458776 LCK524294:LCK524312 LCK589830:LCK589848 LCK655366:LCK655384 LCK720902:LCK720920 LCK786438:LCK786456 LCK851974:LCK851992 LCK917510:LCK917528 LCK983046:LCK983064 LMG6:LMG19 LMG21:LMG34 LMG36:LMG49 LMG65542:LMG65560 LMG131078:LMG131096 LMG196614:LMG196632 LMG262150:LMG262168 LMG327686:LMG327704 LMG393222:LMG393240 LMG458758:LMG458776 LMG524294:LMG524312 LMG589830:LMG589848 LMG655366:LMG655384 LMG720902:LMG720920 LMG786438:LMG786456 LMG851974:LMG851992 LMG917510:LMG917528 LMG983046:LMG983064 LWC6:LWC19 LWC21:LWC34 LWC36:LWC49 LWC65542:LWC65560 LWC131078:LWC131096 LWC196614:LWC196632 LWC262150:LWC262168 LWC327686:LWC327704 LWC393222:LWC393240 LWC458758:LWC458776 LWC524294:LWC524312 LWC589830:LWC589848 LWC655366:LWC655384 LWC720902:LWC720920 LWC786438:LWC786456 LWC851974:LWC851992 LWC917510:LWC917528 LWC983046:LWC983064 MFY6:MFY19 MFY21:MFY34 MFY36:MFY49 MFY65542:MFY65560 MFY131078:MFY131096 MFY196614:MFY196632 MFY262150:MFY262168 MFY327686:MFY327704 MFY393222:MFY393240 MFY458758:MFY458776 MFY524294:MFY524312 MFY589830:MFY589848 MFY655366:MFY655384 MFY720902:MFY720920 MFY786438:MFY786456 MFY851974:MFY851992 MFY917510:MFY917528 MFY983046:MFY983064 MPU6:MPU19 MPU21:MPU34 MPU36:MPU49 MPU65542:MPU65560 MPU131078:MPU131096 MPU196614:MPU196632 MPU262150:MPU262168 MPU327686:MPU327704 MPU393222:MPU393240 MPU458758:MPU458776 MPU524294:MPU524312 MPU589830:MPU589848 MPU655366:MPU655384 MPU720902:MPU720920 MPU786438:MPU786456 MPU851974:MPU851992 MPU917510:MPU917528 MPU983046:MPU983064 MZQ6:MZQ19 MZQ21:MZQ34 MZQ36:MZQ49 MZQ65542:MZQ65560 MZQ131078:MZQ131096 MZQ196614:MZQ196632 MZQ262150:MZQ262168 MZQ327686:MZQ327704 MZQ393222:MZQ393240 MZQ458758:MZQ458776 MZQ524294:MZQ524312 MZQ589830:MZQ589848 MZQ655366:MZQ655384 MZQ720902:MZQ720920 MZQ786438:MZQ786456 MZQ851974:MZQ851992 MZQ917510:MZQ917528 MZQ983046:MZQ983064 NJM6:NJM19 NJM21:NJM34 NJM36:NJM49 NJM65542:NJM65560 NJM131078:NJM131096 NJM196614:NJM196632 NJM262150:NJM262168 NJM327686:NJM327704 NJM393222:NJM393240 NJM458758:NJM458776 NJM524294:NJM524312 NJM589830:NJM589848 NJM655366:NJM655384 NJM720902:NJM720920 NJM786438:NJM786456 NJM851974:NJM851992 NJM917510:NJM917528 NJM983046:NJM983064 NTI6:NTI19 NTI21:NTI34 NTI36:NTI49 NTI65542:NTI65560 NTI131078:NTI131096 NTI196614:NTI196632 NTI262150:NTI262168 NTI327686:NTI327704 NTI393222:NTI393240 NTI458758:NTI458776 NTI524294:NTI524312 NTI589830:NTI589848 NTI655366:NTI655384 NTI720902:NTI720920 NTI786438:NTI786456 NTI851974:NTI851992 NTI917510:NTI917528 NTI983046:NTI983064 ODE6:ODE19 ODE21:ODE34 ODE36:ODE49 ODE65542:ODE65560 ODE131078:ODE131096 ODE196614:ODE196632 ODE262150:ODE262168 ODE327686:ODE327704 ODE393222:ODE393240 ODE458758:ODE458776 ODE524294:ODE524312 ODE589830:ODE589848 ODE655366:ODE655384 ODE720902:ODE720920 ODE786438:ODE786456 ODE851974:ODE851992 ODE917510:ODE917528 ODE983046:ODE983064 ONA6:ONA19 ONA21:ONA34 ONA36:ONA49 ONA65542:ONA65560 ONA131078:ONA131096 ONA196614:ONA196632 ONA262150:ONA262168 ONA327686:ONA327704 ONA393222:ONA393240 ONA458758:ONA458776 ONA524294:ONA524312 ONA589830:ONA589848 ONA655366:ONA655384 ONA720902:ONA720920 ONA786438:ONA786456 ONA851974:ONA851992 ONA917510:ONA917528 ONA983046:ONA983064 OWW6:OWW19 OWW21:OWW34 OWW36:OWW49 OWW65542:OWW65560 OWW131078:OWW131096 OWW196614:OWW196632 OWW262150:OWW262168 OWW327686:OWW327704 OWW393222:OWW393240 OWW458758:OWW458776 OWW524294:OWW524312 OWW589830:OWW589848 OWW655366:OWW655384 OWW720902:OWW720920 OWW786438:OWW786456 OWW851974:OWW851992 OWW917510:OWW917528 OWW983046:OWW983064 PGS6:PGS19 PGS21:PGS34 PGS36:PGS49 PGS65542:PGS65560 PGS131078:PGS131096 PGS196614:PGS196632 PGS262150:PGS262168 PGS327686:PGS327704 PGS393222:PGS393240 PGS458758:PGS458776 PGS524294:PGS524312 PGS589830:PGS589848 PGS655366:PGS655384 PGS720902:PGS720920 PGS786438:PGS786456 PGS851974:PGS851992 PGS917510:PGS917528 PGS983046:PGS983064 PQO6:PQO19 PQO21:PQO34 PQO36:PQO49 PQO65542:PQO65560 PQO131078:PQO131096 PQO196614:PQO196632 PQO262150:PQO262168 PQO327686:PQO327704 PQO393222:PQO393240 PQO458758:PQO458776 PQO524294:PQO524312 PQO589830:PQO589848 PQO655366:PQO655384 PQO720902:PQO720920 PQO786438:PQO786456 PQO851974:PQO851992 PQO917510:PQO917528 PQO983046:PQO983064 QAK6:QAK19 QAK21:QAK34 QAK36:QAK49 QAK65542:QAK65560 QAK131078:QAK131096 QAK196614:QAK196632 QAK262150:QAK262168 QAK327686:QAK327704 QAK393222:QAK393240 QAK458758:QAK458776 QAK524294:QAK524312 QAK589830:QAK589848 QAK655366:QAK655384 QAK720902:QAK720920 QAK786438:QAK786456 QAK851974:QAK851992 QAK917510:QAK917528 QAK983046:QAK983064 QKG6:QKG19 QKG21:QKG34 QKG36:QKG49 QKG65542:QKG65560 QKG131078:QKG131096 QKG196614:QKG196632 QKG262150:QKG262168 QKG327686:QKG327704 QKG393222:QKG393240 QKG458758:QKG458776 QKG524294:QKG524312 QKG589830:QKG589848 QKG655366:QKG655384 QKG720902:QKG720920 QKG786438:QKG786456 QKG851974:QKG851992 QKG917510:QKG917528 QKG983046:QKG983064 QUC6:QUC19 QUC21:QUC34 QUC36:QUC49 QUC65542:QUC65560 QUC131078:QUC131096 QUC196614:QUC196632 QUC262150:QUC262168 QUC327686:QUC327704 QUC393222:QUC393240 QUC458758:QUC458776 QUC524294:QUC524312 QUC589830:QUC589848 QUC655366:QUC655384 QUC720902:QUC720920 QUC786438:QUC786456 QUC851974:QUC851992 QUC917510:QUC917528 QUC983046:QUC983064 RDY6:RDY19 RDY21:RDY34 RDY36:RDY49 RDY65542:RDY65560 RDY131078:RDY131096 RDY196614:RDY196632 RDY262150:RDY262168 RDY327686:RDY327704 RDY393222:RDY393240 RDY458758:RDY458776 RDY524294:RDY524312 RDY589830:RDY589848 RDY655366:RDY655384 RDY720902:RDY720920 RDY786438:RDY786456 RDY851974:RDY851992 RDY917510:RDY917528 RDY983046:RDY983064 RNU6:RNU19 RNU21:RNU34 RNU36:RNU49 RNU65542:RNU65560 RNU131078:RNU131096 RNU196614:RNU196632 RNU262150:RNU262168 RNU327686:RNU327704 RNU393222:RNU393240 RNU458758:RNU458776 RNU524294:RNU524312 RNU589830:RNU589848 RNU655366:RNU655384 RNU720902:RNU720920 RNU786438:RNU786456 RNU851974:RNU851992 RNU917510:RNU917528 RNU983046:RNU983064 RXQ6:RXQ19 RXQ21:RXQ34 RXQ36:RXQ49 RXQ65542:RXQ65560 RXQ131078:RXQ131096 RXQ196614:RXQ196632 RXQ262150:RXQ262168 RXQ327686:RXQ327704 RXQ393222:RXQ393240 RXQ458758:RXQ458776 RXQ524294:RXQ524312 RXQ589830:RXQ589848 RXQ655366:RXQ655384 RXQ720902:RXQ720920 RXQ786438:RXQ786456 RXQ851974:RXQ851992 RXQ917510:RXQ917528 RXQ983046:RXQ983064 SHM6:SHM19 SHM21:SHM34 SHM36:SHM49 SHM65542:SHM65560 SHM131078:SHM131096 SHM196614:SHM196632 SHM262150:SHM262168 SHM327686:SHM327704 SHM393222:SHM393240 SHM458758:SHM458776 SHM524294:SHM524312 SHM589830:SHM589848 SHM655366:SHM655384 SHM720902:SHM720920 SHM786438:SHM786456 SHM851974:SHM851992 SHM917510:SHM917528 SHM983046:SHM983064 SRI6:SRI19 SRI21:SRI34 SRI36:SRI49 SRI65542:SRI65560 SRI131078:SRI131096 SRI196614:SRI196632 SRI262150:SRI262168 SRI327686:SRI327704 SRI393222:SRI393240 SRI458758:SRI458776 SRI524294:SRI524312 SRI589830:SRI589848 SRI655366:SRI655384 SRI720902:SRI720920 SRI786438:SRI786456 SRI851974:SRI851992 SRI917510:SRI917528 SRI983046:SRI983064 TBE6:TBE19 TBE21:TBE34 TBE36:TBE49 TBE65542:TBE65560 TBE131078:TBE131096 TBE196614:TBE196632 TBE262150:TBE262168 TBE327686:TBE327704 TBE393222:TBE393240 TBE458758:TBE458776 TBE524294:TBE524312 TBE589830:TBE589848 TBE655366:TBE655384 TBE720902:TBE720920 TBE786438:TBE786456 TBE851974:TBE851992 TBE917510:TBE917528 TBE983046:TBE983064 TLA6:TLA19 TLA21:TLA34 TLA36:TLA49 TLA65542:TLA65560 TLA131078:TLA131096 TLA196614:TLA196632 TLA262150:TLA262168 TLA327686:TLA327704 TLA393222:TLA393240 TLA458758:TLA458776 TLA524294:TLA524312 TLA589830:TLA589848 TLA655366:TLA655384 TLA720902:TLA720920 TLA786438:TLA786456 TLA851974:TLA851992 TLA917510:TLA917528 TLA983046:TLA983064 TUW6:TUW19 TUW21:TUW34 TUW36:TUW49 TUW65542:TUW65560 TUW131078:TUW131096 TUW196614:TUW196632 TUW262150:TUW262168 TUW327686:TUW327704 TUW393222:TUW393240 TUW458758:TUW458776 TUW524294:TUW524312 TUW589830:TUW589848 TUW655366:TUW655384 TUW720902:TUW720920 TUW786438:TUW786456 TUW851974:TUW851992 TUW917510:TUW917528 TUW983046:TUW983064 UES6:UES19 UES21:UES34 UES36:UES49 UES65542:UES65560 UES131078:UES131096 UES196614:UES196632 UES262150:UES262168 UES327686:UES327704 UES393222:UES393240 UES458758:UES458776 UES524294:UES524312 UES589830:UES589848 UES655366:UES655384 UES720902:UES720920 UES786438:UES786456 UES851974:UES851992 UES917510:UES917528 UES983046:UES983064 UOO6:UOO19 UOO21:UOO34 UOO36:UOO49 UOO65542:UOO65560 UOO131078:UOO131096 UOO196614:UOO196632 UOO262150:UOO262168 UOO327686:UOO327704 UOO393222:UOO393240 UOO458758:UOO458776 UOO524294:UOO524312 UOO589830:UOO589848 UOO655366:UOO655384 UOO720902:UOO720920 UOO786438:UOO786456 UOO851974:UOO851992 UOO917510:UOO917528 UOO983046:UOO983064 UYK6:UYK19 UYK21:UYK34 UYK36:UYK49 UYK65542:UYK65560 UYK131078:UYK131096 UYK196614:UYK196632 UYK262150:UYK262168 UYK327686:UYK327704 UYK393222:UYK393240 UYK458758:UYK458776 UYK524294:UYK524312 UYK589830:UYK589848 UYK655366:UYK655384 UYK720902:UYK720920 UYK786438:UYK786456 UYK851974:UYK851992 UYK917510:UYK917528 UYK983046:UYK983064 VIG6:VIG19 VIG21:VIG34 VIG36:VIG49 VIG65542:VIG65560 VIG131078:VIG131096 VIG196614:VIG196632 VIG262150:VIG262168 VIG327686:VIG327704 VIG393222:VIG393240 VIG458758:VIG458776 VIG524294:VIG524312 VIG589830:VIG589848 VIG655366:VIG655384 VIG720902:VIG720920 VIG786438:VIG786456 VIG851974:VIG851992 VIG917510:VIG917528 VIG983046:VIG983064 VSC6:VSC19 VSC21:VSC34 VSC36:VSC49 VSC65542:VSC65560 VSC131078:VSC131096 VSC196614:VSC196632 VSC262150:VSC262168 VSC327686:VSC327704 VSC393222:VSC393240 VSC458758:VSC458776 VSC524294:VSC524312 VSC589830:VSC589848 VSC655366:VSC655384 VSC720902:VSC720920 VSC786438:VSC786456 VSC851974:VSC851992 VSC917510:VSC917528 VSC983046:VSC983064 WBY6:WBY19 WBY21:WBY34 WBY36:WBY49 WBY65542:WBY65560 WBY131078:WBY131096 WBY196614:WBY196632 WBY262150:WBY262168 WBY327686:WBY327704 WBY393222:WBY393240 WBY458758:WBY458776 WBY524294:WBY524312 WBY589830:WBY589848 WBY655366:WBY655384 WBY720902:WBY720920 WBY786438:WBY786456 WBY851974:WBY851992 WBY917510:WBY917528 WBY983046:WBY983064 WLU6:WLU19 WLU21:WLU34 WLU36:WLU49 WLU65542:WLU65560 WLU131078:WLU131096 WLU196614:WLU196632 WLU262150:WLU262168 WLU327686:WLU327704 WLU393222:WLU393240 WLU458758:WLU458776 WLU524294:WLU524312 WLU589830:WLU589848 WLU655366:WLU655384 WLU720902:WLU720920 WLU786438:WLU786456 WLU851974:WLU851992 WLU917510:WLU917528 WLU983046:WLU983064 WVQ6:WVQ19 WVQ21:WVQ34 WVQ36:WVQ49 WVQ65542:WVQ65560 WVQ131078:WVQ131096 WVQ196614:WVQ196632 WVQ262150:WVQ262168 WVQ327686:WVQ327704 WVQ393222:WVQ393240 WVQ458758:WVQ458776 WVQ524294:WVQ524312 WVQ589830:WVQ589848 WVQ655366:WVQ655384 WVQ720902:WVQ720920 WVQ786438:WVQ786456 WVQ851974:WVQ851992 WVQ917510:WVQ917528 WVQ983046:WVQ983064">
      <formula1>"灭失,遗漏,隐匿,违规投资购置,违规出借资金,违规开展业务,转让手续不完善,投后管理不到位,逾期未退出,权属不清晰,权证不齐全,闲置,低价出租出售,被侵占,超账期未收回,资产抵押登记手续不规范,特许经营权使用费收取不及时、不完整,超期存货未处置（1年以上）,其他问题"</formula1>
    </dataValidation>
    <dataValidation type="list" allowBlank="1" showInputMessage="1" showErrorMessage="1" sqref="L11:M12 P11:Q12 L41:M42 P41:Q42 JF11:JM12 TB11:TI12 ACX11:ADE12 AMT11:ANA12 AWP11:AWW12 BGL11:BGS12 BQH11:BQO12 CAD11:CAK12 CJZ11:CKG12 CTV11:CUC12 DDR11:DDY12 DNN11:DNU12 DXJ11:DXQ12 EHF11:EHM12 ERB11:ERI12 FAX11:FBE12 FKT11:FLA12 FUP11:FUW12 GEL11:GES12 GOH11:GOO12 GYD11:GYK12 HHZ11:HIG12 HRV11:HSC12 IBR11:IBY12 ILN11:ILU12 IVJ11:IVQ12 JFF11:JFM12 JPB11:JPI12 JYX11:JZE12 KIT11:KJA12 KSP11:KSW12 LCL11:LCS12 LMH11:LMO12 LWD11:LWK12 MFZ11:MGG12 MPV11:MQC12 MZR11:MZY12 NJN11:NJU12 NTJ11:NTQ12 ODF11:ODM12 ONB11:ONI12 OWX11:OXE12 PGT11:PHA12 PQP11:PQW12 QAL11:QAS12 QKH11:QKO12 QUD11:QUK12 RDZ11:REG12 RNV11:ROC12 RXR11:RXY12 SHN11:SHU12 SRJ11:SRQ12 TBF11:TBM12 TLB11:TLI12 TUX11:TVE12 UET11:UFA12 UOP11:UOW12 UYL11:UYS12 VIH11:VIO12 VSD11:VSK12 WBZ11:WCG12 WLV11:WMC12 WVR11:WVY12 JF41:JM42 TB41:TI42 ACX41:ADE42 AMT41:ANA42 AWP41:AWW42 BGL41:BGS42 BQH41:BQO42 CAD41:CAK42 CJZ41:CKG42 CTV41:CUC42 DDR41:DDY42 DNN41:DNU42 DXJ41:DXQ42 EHF41:EHM42 ERB41:ERI42 FAX41:FBE42 FKT41:FLA42 FUP41:FUW42 GEL41:GES42 GOH41:GOO42 GYD41:GYK42 HHZ41:HIG42 HRV41:HSC42 IBR41:IBY42 ILN41:ILU42 IVJ41:IVQ42 JFF41:JFM42 JPB41:JPI42 JYX41:JZE42 KIT41:KJA42 KSP41:KSW42 LCL41:LCS42 LMH41:LMO42 LWD41:LWK42 MFZ41:MGG42 MPV41:MQC42 MZR41:MZY42 NJN41:NJU42 NTJ41:NTQ42 ODF41:ODM42 ONB41:ONI42 OWX41:OXE42 PGT41:PHA42 PQP41:PQW42 QAL41:QAS42 QKH41:QKO42 QUD41:QUK42 RDZ41:REG42 RNV41:ROC42 RXR41:RXY42 SHN41:SHU42 SRJ41:SRQ42 TBF41:TBM42 TLB41:TLI42 TUX41:TVE42 UET41:UFA42 UOP41:UOW42 UYL41:UYS42 VIH41:VIO42 VSD41:VSK42 WBZ41:WCG42 WLV41:WMC42 WVR41:WVY42 J65547:Q65548 JF65547:JM65548 TB65547:TI65548 ACX65547:ADE65548 AMT65547:ANA65548 AWP65547:AWW65548 BGL65547:BGS65548 BQH65547:BQO65548 CAD65547:CAK65548 CJZ65547:CKG65548 CTV65547:CUC65548 DDR65547:DDY65548 DNN65547:DNU65548 DXJ65547:DXQ65548 EHF65547:EHM65548 ERB65547:ERI65548 FAX65547:FBE65548 FKT65547:FLA65548 FUP65547:FUW65548 GEL65547:GES65548 GOH65547:GOO65548 GYD65547:GYK65548 HHZ65547:HIG65548 HRV65547:HSC65548 IBR65547:IBY65548 ILN65547:ILU65548 IVJ65547:IVQ65548 JFF65547:JFM65548 JPB65547:JPI65548 JYX65547:JZE65548 KIT65547:KJA65548 KSP65547:KSW65548 LCL65547:LCS65548 LMH65547:LMO65548 LWD65547:LWK65548 MFZ65547:MGG65548 MPV65547:MQC65548 MZR65547:MZY65548 NJN65547:NJU65548 NTJ65547:NTQ65548 ODF65547:ODM65548 ONB65547:ONI65548 OWX65547:OXE65548 PGT65547:PHA65548 PQP65547:PQW65548 QAL65547:QAS65548 QKH65547:QKO65548 QUD65547:QUK65548 RDZ65547:REG65548 RNV65547:ROC65548 RXR65547:RXY65548 SHN65547:SHU65548 SRJ65547:SRQ65548 TBF65547:TBM65548 TLB65547:TLI65548 TUX65547:TVE65548 UET65547:UFA65548 UOP65547:UOW65548 UYL65547:UYS65548 VIH65547:VIO65548 VSD65547:VSK65548 WBZ65547:WCG65548 WLV65547:WMC65548 WVR65547:WVY65548 J131083:Q131084 JF131083:JM131084 TB131083:TI131084 ACX131083:ADE131084 AMT131083:ANA131084 AWP131083:AWW131084 BGL131083:BGS131084 BQH131083:BQO131084 CAD131083:CAK131084 CJZ131083:CKG131084 CTV131083:CUC131084 DDR131083:DDY131084 DNN131083:DNU131084 DXJ131083:DXQ131084 EHF131083:EHM131084 ERB131083:ERI131084 FAX131083:FBE131084 FKT131083:FLA131084 FUP131083:FUW131084 GEL131083:GES131084 GOH131083:GOO131084 GYD131083:GYK131084 HHZ131083:HIG131084 HRV131083:HSC131084 IBR131083:IBY131084 ILN131083:ILU131084 IVJ131083:IVQ131084 JFF131083:JFM131084 JPB131083:JPI131084 JYX131083:JZE131084 KIT131083:KJA131084 KSP131083:KSW131084 LCL131083:LCS131084 LMH131083:LMO131084 LWD131083:LWK131084 MFZ131083:MGG131084 MPV131083:MQC131084 MZR131083:MZY131084 NJN131083:NJU131084 NTJ131083:NTQ131084 ODF131083:ODM131084 ONB131083:ONI131084 OWX131083:OXE131084 PGT131083:PHA131084 PQP131083:PQW131084 QAL131083:QAS131084 QKH131083:QKO131084 QUD131083:QUK131084 RDZ131083:REG131084 RNV131083:ROC131084 RXR131083:RXY131084 SHN131083:SHU131084 SRJ131083:SRQ131084 TBF131083:TBM131084 TLB131083:TLI131084 TUX131083:TVE131084 UET131083:UFA131084 UOP131083:UOW131084 UYL131083:UYS131084 VIH131083:VIO131084 VSD131083:VSK131084 WBZ131083:WCG131084 WLV131083:WMC131084 WVR131083:WVY131084 J196619:Q196620 JF196619:JM196620 TB196619:TI196620 ACX196619:ADE196620 AMT196619:ANA196620 AWP196619:AWW196620 BGL196619:BGS196620 BQH196619:BQO196620 CAD196619:CAK196620 CJZ196619:CKG196620 CTV196619:CUC196620 DDR196619:DDY196620 DNN196619:DNU196620 DXJ196619:DXQ196620 EHF196619:EHM196620 ERB196619:ERI196620 FAX196619:FBE196620 FKT196619:FLA196620 FUP196619:FUW196620 GEL196619:GES196620 GOH196619:GOO196620 GYD196619:GYK196620 HHZ196619:HIG196620 HRV196619:HSC196620 IBR196619:IBY196620 ILN196619:ILU196620 IVJ196619:IVQ196620 JFF196619:JFM196620 JPB196619:JPI196620 JYX196619:JZE196620 KIT196619:KJA196620 KSP196619:KSW196620 LCL196619:LCS196620 LMH196619:LMO196620 LWD196619:LWK196620 MFZ196619:MGG196620 MPV196619:MQC196620 MZR196619:MZY196620 NJN196619:NJU196620 NTJ196619:NTQ196620 ODF196619:ODM196620 ONB196619:ONI196620 OWX196619:OXE196620 PGT196619:PHA196620 PQP196619:PQW196620 QAL196619:QAS196620 QKH196619:QKO196620 QUD196619:QUK196620 RDZ196619:REG196620 RNV196619:ROC196620 RXR196619:RXY196620 SHN196619:SHU196620 SRJ196619:SRQ196620 TBF196619:TBM196620 TLB196619:TLI196620 TUX196619:TVE196620 UET196619:UFA196620 UOP196619:UOW196620 UYL196619:UYS196620 VIH196619:VIO196620 VSD196619:VSK196620 WBZ196619:WCG196620 WLV196619:WMC196620 WVR196619:WVY196620 J262155:Q262156 JF262155:JM262156 TB262155:TI262156 ACX262155:ADE262156 AMT262155:ANA262156 AWP262155:AWW262156 BGL262155:BGS262156 BQH262155:BQO262156 CAD262155:CAK262156 CJZ262155:CKG262156 CTV262155:CUC262156 DDR262155:DDY262156 DNN262155:DNU262156 DXJ262155:DXQ262156 EHF262155:EHM262156 ERB262155:ERI262156 FAX262155:FBE262156 FKT262155:FLA262156 FUP262155:FUW262156 GEL262155:GES262156 GOH262155:GOO262156 GYD262155:GYK262156 HHZ262155:HIG262156 HRV262155:HSC262156 IBR262155:IBY262156 ILN262155:ILU262156 IVJ262155:IVQ262156 JFF262155:JFM262156 JPB262155:JPI262156 JYX262155:JZE262156 KIT262155:KJA262156 KSP262155:KSW262156 LCL262155:LCS262156 LMH262155:LMO262156 LWD262155:LWK262156 MFZ262155:MGG262156 MPV262155:MQC262156 MZR262155:MZY262156 NJN262155:NJU262156 NTJ262155:NTQ262156 ODF262155:ODM262156 ONB262155:ONI262156 OWX262155:OXE262156 PGT262155:PHA262156 PQP262155:PQW262156 QAL262155:QAS262156 QKH262155:QKO262156 QUD262155:QUK262156 RDZ262155:REG262156 RNV262155:ROC262156 RXR262155:RXY262156 SHN262155:SHU262156 SRJ262155:SRQ262156 TBF262155:TBM262156 TLB262155:TLI262156 TUX262155:TVE262156 UET262155:UFA262156 UOP262155:UOW262156 UYL262155:UYS262156 VIH262155:VIO262156 VSD262155:VSK262156 WBZ262155:WCG262156 WLV262155:WMC262156 WVR262155:WVY262156 J327691:Q327692 JF327691:JM327692 TB327691:TI327692 ACX327691:ADE327692 AMT327691:ANA327692 AWP327691:AWW327692 BGL327691:BGS327692 BQH327691:BQO327692 CAD327691:CAK327692 CJZ327691:CKG327692 CTV327691:CUC327692 DDR327691:DDY327692 DNN327691:DNU327692 DXJ327691:DXQ327692 EHF327691:EHM327692 ERB327691:ERI327692 FAX327691:FBE327692 FKT327691:FLA327692 FUP327691:FUW327692 GEL327691:GES327692 GOH327691:GOO327692 GYD327691:GYK327692 HHZ327691:HIG327692 HRV327691:HSC327692 IBR327691:IBY327692 ILN327691:ILU327692 IVJ327691:IVQ327692 JFF327691:JFM327692 JPB327691:JPI327692 JYX327691:JZE327692 KIT327691:KJA327692 KSP327691:KSW327692 LCL327691:LCS327692 LMH327691:LMO327692 LWD327691:LWK327692 MFZ327691:MGG327692 MPV327691:MQC327692 MZR327691:MZY327692 NJN327691:NJU327692 NTJ327691:NTQ327692 ODF327691:ODM327692 ONB327691:ONI327692 OWX327691:OXE327692 PGT327691:PHA327692 PQP327691:PQW327692 QAL327691:QAS327692 QKH327691:QKO327692 QUD327691:QUK327692 RDZ327691:REG327692 RNV327691:ROC327692 RXR327691:RXY327692 SHN327691:SHU327692 SRJ327691:SRQ327692 TBF327691:TBM327692 TLB327691:TLI327692 TUX327691:TVE327692 UET327691:UFA327692 UOP327691:UOW327692 UYL327691:UYS327692 VIH327691:VIO327692 VSD327691:VSK327692 WBZ327691:WCG327692 WLV327691:WMC327692 WVR327691:WVY327692 J393227:Q393228 JF393227:JM393228 TB393227:TI393228 ACX393227:ADE393228 AMT393227:ANA393228 AWP393227:AWW393228 BGL393227:BGS393228 BQH393227:BQO393228 CAD393227:CAK393228 CJZ393227:CKG393228 CTV393227:CUC393228 DDR393227:DDY393228 DNN393227:DNU393228 DXJ393227:DXQ393228 EHF393227:EHM393228 ERB393227:ERI393228 FAX393227:FBE393228 FKT393227:FLA393228 FUP393227:FUW393228 GEL393227:GES393228 GOH393227:GOO393228 GYD393227:GYK393228 HHZ393227:HIG393228 HRV393227:HSC393228 IBR393227:IBY393228 ILN393227:ILU393228 IVJ393227:IVQ393228 JFF393227:JFM393228 JPB393227:JPI393228 JYX393227:JZE393228 KIT393227:KJA393228 KSP393227:KSW393228 LCL393227:LCS393228 LMH393227:LMO393228 LWD393227:LWK393228 MFZ393227:MGG393228 MPV393227:MQC393228 MZR393227:MZY393228 NJN393227:NJU393228 NTJ393227:NTQ393228 ODF393227:ODM393228 ONB393227:ONI393228 OWX393227:OXE393228 PGT393227:PHA393228 PQP393227:PQW393228 QAL393227:QAS393228 QKH393227:QKO393228 QUD393227:QUK393228 RDZ393227:REG393228 RNV393227:ROC393228 RXR393227:RXY393228 SHN393227:SHU393228 SRJ393227:SRQ393228 TBF393227:TBM393228 TLB393227:TLI393228 TUX393227:TVE393228 UET393227:UFA393228 UOP393227:UOW393228 UYL393227:UYS393228 VIH393227:VIO393228 VSD393227:VSK393228 WBZ393227:WCG393228 WLV393227:WMC393228 WVR393227:WVY393228 J458763:Q458764 JF458763:JM458764 TB458763:TI458764 ACX458763:ADE458764 AMT458763:ANA458764 AWP458763:AWW458764 BGL458763:BGS458764 BQH458763:BQO458764 CAD458763:CAK458764 CJZ458763:CKG458764 CTV458763:CUC458764 DDR458763:DDY458764 DNN458763:DNU458764 DXJ458763:DXQ458764 EHF458763:EHM458764 ERB458763:ERI458764 FAX458763:FBE458764 FKT458763:FLA458764 FUP458763:FUW458764 GEL458763:GES458764 GOH458763:GOO458764 GYD458763:GYK458764 HHZ458763:HIG458764 HRV458763:HSC458764 IBR458763:IBY458764 ILN458763:ILU458764 IVJ458763:IVQ458764 JFF458763:JFM458764 JPB458763:JPI458764 JYX458763:JZE458764 KIT458763:KJA458764 KSP458763:KSW458764 LCL458763:LCS458764 LMH458763:LMO458764 LWD458763:LWK458764 MFZ458763:MGG458764 MPV458763:MQC458764 MZR458763:MZY458764 NJN458763:NJU458764 NTJ458763:NTQ458764 ODF458763:ODM458764 ONB458763:ONI458764 OWX458763:OXE458764 PGT458763:PHA458764 PQP458763:PQW458764 QAL458763:QAS458764 QKH458763:QKO458764 QUD458763:QUK458764 RDZ458763:REG458764 RNV458763:ROC458764 RXR458763:RXY458764 SHN458763:SHU458764 SRJ458763:SRQ458764 TBF458763:TBM458764 TLB458763:TLI458764 TUX458763:TVE458764 UET458763:UFA458764 UOP458763:UOW458764 UYL458763:UYS458764 VIH458763:VIO458764 VSD458763:VSK458764 WBZ458763:WCG458764 WLV458763:WMC458764 WVR458763:WVY458764 J524299:Q524300 JF524299:JM524300 TB524299:TI524300 ACX524299:ADE524300 AMT524299:ANA524300 AWP524299:AWW524300 BGL524299:BGS524300 BQH524299:BQO524300 CAD524299:CAK524300 CJZ524299:CKG524300 CTV524299:CUC524300 DDR524299:DDY524300 DNN524299:DNU524300 DXJ524299:DXQ524300 EHF524299:EHM524300 ERB524299:ERI524300 FAX524299:FBE524300 FKT524299:FLA524300 FUP524299:FUW524300 GEL524299:GES524300 GOH524299:GOO524300 GYD524299:GYK524300 HHZ524299:HIG524300 HRV524299:HSC524300 IBR524299:IBY524300 ILN524299:ILU524300 IVJ524299:IVQ524300 JFF524299:JFM524300 JPB524299:JPI524300 JYX524299:JZE524300 KIT524299:KJA524300 KSP524299:KSW524300 LCL524299:LCS524300 LMH524299:LMO524300 LWD524299:LWK524300 MFZ524299:MGG524300 MPV524299:MQC524300 MZR524299:MZY524300 NJN524299:NJU524300 NTJ524299:NTQ524300 ODF524299:ODM524300 ONB524299:ONI524300 OWX524299:OXE524300 PGT524299:PHA524300 PQP524299:PQW524300 QAL524299:QAS524300 QKH524299:QKO524300 QUD524299:QUK524300 RDZ524299:REG524300 RNV524299:ROC524300 RXR524299:RXY524300 SHN524299:SHU524300 SRJ524299:SRQ524300 TBF524299:TBM524300 TLB524299:TLI524300 TUX524299:TVE524300 UET524299:UFA524300 UOP524299:UOW524300 UYL524299:UYS524300 VIH524299:VIO524300 VSD524299:VSK524300 WBZ524299:WCG524300 WLV524299:WMC524300 WVR524299:WVY524300 J589835:Q589836 JF589835:JM589836 TB589835:TI589836 ACX589835:ADE589836 AMT589835:ANA589836 AWP589835:AWW589836 BGL589835:BGS589836 BQH589835:BQO589836 CAD589835:CAK589836 CJZ589835:CKG589836 CTV589835:CUC589836 DDR589835:DDY589836 DNN589835:DNU589836 DXJ589835:DXQ589836 EHF589835:EHM589836 ERB589835:ERI589836 FAX589835:FBE589836 FKT589835:FLA589836 FUP589835:FUW589836 GEL589835:GES589836 GOH589835:GOO589836 GYD589835:GYK589836 HHZ589835:HIG589836 HRV589835:HSC589836 IBR589835:IBY589836 ILN589835:ILU589836 IVJ589835:IVQ589836 JFF589835:JFM589836 JPB589835:JPI589836 JYX589835:JZE589836 KIT589835:KJA589836 KSP589835:KSW589836 LCL589835:LCS589836 LMH589835:LMO589836 LWD589835:LWK589836 MFZ589835:MGG589836 MPV589835:MQC589836 MZR589835:MZY589836 NJN589835:NJU589836 NTJ589835:NTQ589836 ODF589835:ODM589836 ONB589835:ONI589836 OWX589835:OXE589836 PGT589835:PHA589836 PQP589835:PQW589836 QAL589835:QAS589836 QKH589835:QKO589836 QUD589835:QUK589836 RDZ589835:REG589836 RNV589835:ROC589836 RXR589835:RXY589836 SHN589835:SHU589836 SRJ589835:SRQ589836 TBF589835:TBM589836 TLB589835:TLI589836 TUX589835:TVE589836 UET589835:UFA589836 UOP589835:UOW589836 UYL589835:UYS589836 VIH589835:VIO589836 VSD589835:VSK589836 WBZ589835:WCG589836 WLV589835:WMC589836 WVR589835:WVY589836 J655371:Q655372 JF655371:JM655372 TB655371:TI655372 ACX655371:ADE655372 AMT655371:ANA655372 AWP655371:AWW655372 BGL655371:BGS655372 BQH655371:BQO655372 CAD655371:CAK655372 CJZ655371:CKG655372 CTV655371:CUC655372 DDR655371:DDY655372 DNN655371:DNU655372 DXJ655371:DXQ655372 EHF655371:EHM655372 ERB655371:ERI655372 FAX655371:FBE655372 FKT655371:FLA655372 FUP655371:FUW655372 GEL655371:GES655372 GOH655371:GOO655372 GYD655371:GYK655372 HHZ655371:HIG655372 HRV655371:HSC655372 IBR655371:IBY655372 ILN655371:ILU655372 IVJ655371:IVQ655372 JFF655371:JFM655372 JPB655371:JPI655372 JYX655371:JZE655372 KIT655371:KJA655372 KSP655371:KSW655372 LCL655371:LCS655372 LMH655371:LMO655372 LWD655371:LWK655372 MFZ655371:MGG655372 MPV655371:MQC655372 MZR655371:MZY655372 NJN655371:NJU655372 NTJ655371:NTQ655372 ODF655371:ODM655372 ONB655371:ONI655372 OWX655371:OXE655372 PGT655371:PHA655372 PQP655371:PQW655372 QAL655371:QAS655372 QKH655371:QKO655372 QUD655371:QUK655372 RDZ655371:REG655372 RNV655371:ROC655372 RXR655371:RXY655372 SHN655371:SHU655372 SRJ655371:SRQ655372 TBF655371:TBM655372 TLB655371:TLI655372 TUX655371:TVE655372 UET655371:UFA655372 UOP655371:UOW655372 UYL655371:UYS655372 VIH655371:VIO655372 VSD655371:VSK655372 WBZ655371:WCG655372 WLV655371:WMC655372 WVR655371:WVY655372 J720907:Q720908 JF720907:JM720908 TB720907:TI720908 ACX720907:ADE720908 AMT720907:ANA720908 AWP720907:AWW720908 BGL720907:BGS720908 BQH720907:BQO720908 CAD720907:CAK720908 CJZ720907:CKG720908 CTV720907:CUC720908 DDR720907:DDY720908 DNN720907:DNU720908 DXJ720907:DXQ720908 EHF720907:EHM720908 ERB720907:ERI720908 FAX720907:FBE720908 FKT720907:FLA720908 FUP720907:FUW720908 GEL720907:GES720908 GOH720907:GOO720908 GYD720907:GYK720908 HHZ720907:HIG720908 HRV720907:HSC720908 IBR720907:IBY720908 ILN720907:ILU720908 IVJ720907:IVQ720908 JFF720907:JFM720908 JPB720907:JPI720908 JYX720907:JZE720908 KIT720907:KJA720908 KSP720907:KSW720908 LCL720907:LCS720908 LMH720907:LMO720908 LWD720907:LWK720908 MFZ720907:MGG720908 MPV720907:MQC720908 MZR720907:MZY720908 NJN720907:NJU720908 NTJ720907:NTQ720908 ODF720907:ODM720908 ONB720907:ONI720908 OWX720907:OXE720908 PGT720907:PHA720908 PQP720907:PQW720908 QAL720907:QAS720908 QKH720907:QKO720908 QUD720907:QUK720908 RDZ720907:REG720908 RNV720907:ROC720908 RXR720907:RXY720908 SHN720907:SHU720908 SRJ720907:SRQ720908 TBF720907:TBM720908 TLB720907:TLI720908 TUX720907:TVE720908 UET720907:UFA720908 UOP720907:UOW720908 UYL720907:UYS720908 VIH720907:VIO720908 VSD720907:VSK720908 WBZ720907:WCG720908 WLV720907:WMC720908 WVR720907:WVY720908 J786443:Q786444 JF786443:JM786444 TB786443:TI786444 ACX786443:ADE786444 AMT786443:ANA786444 AWP786443:AWW786444 BGL786443:BGS786444 BQH786443:BQO786444 CAD786443:CAK786444 CJZ786443:CKG786444 CTV786443:CUC786444 DDR786443:DDY786444 DNN786443:DNU786444 DXJ786443:DXQ786444 EHF786443:EHM786444 ERB786443:ERI786444 FAX786443:FBE786444 FKT786443:FLA786444 FUP786443:FUW786444 GEL786443:GES786444 GOH786443:GOO786444 GYD786443:GYK786444 HHZ786443:HIG786444 HRV786443:HSC786444 IBR786443:IBY786444 ILN786443:ILU786444 IVJ786443:IVQ786444 JFF786443:JFM786444 JPB786443:JPI786444 JYX786443:JZE786444 KIT786443:KJA786444 KSP786443:KSW786444 LCL786443:LCS786444 LMH786443:LMO786444 LWD786443:LWK786444 MFZ786443:MGG786444 MPV786443:MQC786444 MZR786443:MZY786444 NJN786443:NJU786444 NTJ786443:NTQ786444 ODF786443:ODM786444 ONB786443:ONI786444 OWX786443:OXE786444 PGT786443:PHA786444 PQP786443:PQW786444 QAL786443:QAS786444 QKH786443:QKO786444 QUD786443:QUK786444 RDZ786443:REG786444 RNV786443:ROC786444 RXR786443:RXY786444 SHN786443:SHU786444 SRJ786443:SRQ786444 TBF786443:TBM786444 TLB786443:TLI786444 TUX786443:TVE786444 UET786443:UFA786444 UOP786443:UOW786444 UYL786443:UYS786444 VIH786443:VIO786444 VSD786443:VSK786444 WBZ786443:WCG786444 WLV786443:WMC786444 WVR786443:WVY786444 J851979:Q851980 JF851979:JM851980 TB851979:TI851980 ACX851979:ADE851980 AMT851979:ANA851980 AWP851979:AWW851980 BGL851979:BGS851980 BQH851979:BQO851980 CAD851979:CAK851980 CJZ851979:CKG851980 CTV851979:CUC851980 DDR851979:DDY851980 DNN851979:DNU851980 DXJ851979:DXQ851980 EHF851979:EHM851980 ERB851979:ERI851980 FAX851979:FBE851980 FKT851979:FLA851980 FUP851979:FUW851980 GEL851979:GES851980 GOH851979:GOO851980 GYD851979:GYK851980 HHZ851979:HIG851980 HRV851979:HSC851980 IBR851979:IBY851980 ILN851979:ILU851980 IVJ851979:IVQ851980 JFF851979:JFM851980 JPB851979:JPI851980 JYX851979:JZE851980 KIT851979:KJA851980 KSP851979:KSW851980 LCL851979:LCS851980 LMH851979:LMO851980 LWD851979:LWK851980 MFZ851979:MGG851980 MPV851979:MQC851980 MZR851979:MZY851980 NJN851979:NJU851980 NTJ851979:NTQ851980 ODF851979:ODM851980 ONB851979:ONI851980 OWX851979:OXE851980 PGT851979:PHA851980 PQP851979:PQW851980 QAL851979:QAS851980 QKH851979:QKO851980 QUD851979:QUK851980 RDZ851979:REG851980 RNV851979:ROC851980 RXR851979:RXY851980 SHN851979:SHU851980 SRJ851979:SRQ851980 TBF851979:TBM851980 TLB851979:TLI851980 TUX851979:TVE851980 UET851979:UFA851980 UOP851979:UOW851980 UYL851979:UYS851980 VIH851979:VIO851980 VSD851979:VSK851980 WBZ851979:WCG851980 WLV851979:WMC851980 WVR851979:WVY851980 J917515:Q917516 JF917515:JM917516 TB917515:TI917516 ACX917515:ADE917516 AMT917515:ANA917516 AWP917515:AWW917516 BGL917515:BGS917516 BQH917515:BQO917516 CAD917515:CAK917516 CJZ917515:CKG917516 CTV917515:CUC917516 DDR917515:DDY917516 DNN917515:DNU917516 DXJ917515:DXQ917516 EHF917515:EHM917516 ERB917515:ERI917516 FAX917515:FBE917516 FKT917515:FLA917516 FUP917515:FUW917516 GEL917515:GES917516 GOH917515:GOO917516 GYD917515:GYK917516 HHZ917515:HIG917516 HRV917515:HSC917516 IBR917515:IBY917516 ILN917515:ILU917516 IVJ917515:IVQ917516 JFF917515:JFM917516 JPB917515:JPI917516 JYX917515:JZE917516 KIT917515:KJA917516 KSP917515:KSW917516 LCL917515:LCS917516 LMH917515:LMO917516 LWD917515:LWK917516 MFZ917515:MGG917516 MPV917515:MQC917516 MZR917515:MZY917516 NJN917515:NJU917516 NTJ917515:NTQ917516 ODF917515:ODM917516 ONB917515:ONI917516 OWX917515:OXE917516 PGT917515:PHA917516 PQP917515:PQW917516 QAL917515:QAS917516 QKH917515:QKO917516 QUD917515:QUK917516 RDZ917515:REG917516 RNV917515:ROC917516 RXR917515:RXY917516 SHN917515:SHU917516 SRJ917515:SRQ917516 TBF917515:TBM917516 TLB917515:TLI917516 TUX917515:TVE917516 UET917515:UFA917516 UOP917515:UOW917516 UYL917515:UYS917516 VIH917515:VIO917516 VSD917515:VSK917516 WBZ917515:WCG917516 WLV917515:WMC917516 WVR917515:WVY917516 J983051:Q983052 JF983051:JM983052 TB983051:TI983052 ACX983051:ADE983052 AMT983051:ANA983052 AWP983051:AWW983052 BGL983051:BGS983052 BQH983051:BQO983052 CAD983051:CAK983052 CJZ983051:CKG983052 CTV983051:CUC983052 DDR983051:DDY983052 DNN983051:DNU983052 DXJ983051:DXQ983052 EHF983051:EHM983052 ERB983051:ERI983052 FAX983051:FBE983052 FKT983051:FLA983052 FUP983051:FUW983052 GEL983051:GES983052 GOH983051:GOO983052 GYD983051:GYK983052 HHZ983051:HIG983052 HRV983051:HSC983052 IBR983051:IBY983052 ILN983051:ILU983052 IVJ983051:IVQ983052 JFF983051:JFM983052 JPB983051:JPI983052 JYX983051:JZE983052 KIT983051:KJA983052 KSP983051:KSW983052 LCL983051:LCS983052 LMH983051:LMO983052 LWD983051:LWK983052 MFZ983051:MGG983052 MPV983051:MQC983052 MZR983051:MZY983052 NJN983051:NJU983052 NTJ983051:NTQ983052 ODF983051:ODM983052 ONB983051:ONI983052 OWX983051:OXE983052 PGT983051:PHA983052 PQP983051:PQW983052 QAL983051:QAS983052 QKH983051:QKO983052 QUD983051:QUK983052 RDZ983051:REG983052 RNV983051:ROC983052 RXR983051:RXY983052 SHN983051:SHU983052 SRJ983051:SRQ983052 TBF983051:TBM983052 TLB983051:TLI983052 TUX983051:TVE983052 UET983051:UFA983052 UOP983051:UOW983052 UYL983051:UYS983052 VIH983051:VIO983052 VSD983051:VSK983052 WBZ983051:WCG983052 WLV983051:WMC983052 WVR983051:WVY983052 L26:M27 P26:Q27 JF26:JM27 TB26:TI27 ACX26:ADE27 AMT26:ANA27 AWP26:AWW27 BGL26:BGS27 BQH26:BQO27 CAD26:CAK27 CJZ26:CKG27 CTV26:CUC27 DDR26:DDY27 DNN26:DNU27 DXJ26:DXQ27 EHF26:EHM27 ERB26:ERI27 FAX26:FBE27 FKT26:FLA27 FUP26:FUW27 GEL26:GES27 GOH26:GOO27 GYD26:GYK27 HHZ26:HIG27 HRV26:HSC27 IBR26:IBY27 ILN26:ILU27 IVJ26:IVQ27 JFF26:JFM27 JPB26:JPI27 JYX26:JZE27 KIT26:KJA27 KSP26:KSW27 LCL26:LCS27 LMH26:LMO27 LWD26:LWK27 MFZ26:MGG27 MPV26:MQC27 MZR26:MZY27 NJN26:NJU27 NTJ26:NTQ27 ODF26:ODM27 ONB26:ONI27 OWX26:OXE27 PGT26:PHA27 PQP26:PQW27 QAL26:QAS27 QKH26:QKO27 QUD26:QUK27 RDZ26:REG27 RNV26:ROC27 RXR26:RXY27 SHN26:SHU27 SRJ26:SRQ27 TBF26:TBM27 TLB26:TLI27 TUX26:TVE27 UET26:UFA27 UOP26:UOW27 UYL26:UYS27 VIH26:VIO27 VSD26:VSK27 WBZ26:WCG27 WLV26:WMC27 WVR26:WVY27">
      <formula1>"可自行整改类,需职能部门集中会商类,需报工作机制研究类,政策制约需长期整改类"</formula1>
    </dataValidation>
    <dataValidation type="list" allowBlank="1" showInputMessage="1" showErrorMessage="1" sqref="D65553:D65560 D131089:D131096 D196625:D196632 D262161:D262168 D327697:D327704 D393233:D393240 D458769:D458776 D524305:D524312 D589841:D589848 D655377:D655384 D720913:D720920 D786449:D786456 D851985:D851992 D917521:D917528 D983057:D983064 IW17:IW19 IW32:IW34 IW47:IW49 IW65553:IW65560 IW131089:IW131096 IW196625:IW196632 IW262161:IW262168 IW327697:IW327704 IW393233:IW393240 IW458769:IW458776 IW524305:IW524312 IW589841:IW589848 IW655377:IW655384 IW720913:IW720920 IW786449:IW786456 IW851985:IW851992 IW917521:IW917528 IW983057:IW983064 SS17:SS19 SS32:SS34 SS47:SS49 SS65553:SS65560 SS131089:SS131096 SS196625:SS196632 SS262161:SS262168 SS327697:SS327704 SS393233:SS393240 SS458769:SS458776 SS524305:SS524312 SS589841:SS589848 SS655377:SS655384 SS720913:SS720920 SS786449:SS786456 SS851985:SS851992 SS917521:SS917528 SS983057:SS983064 ACO17:ACO19 ACO32:ACO34 ACO47:ACO49 ACO65553:ACO65560 ACO131089:ACO131096 ACO196625:ACO196632 ACO262161:ACO262168 ACO327697:ACO327704 ACO393233:ACO393240 ACO458769:ACO458776 ACO524305:ACO524312 ACO589841:ACO589848 ACO655377:ACO655384 ACO720913:ACO720920 ACO786449:ACO786456 ACO851985:ACO851992 ACO917521:ACO917528 ACO983057:ACO983064 AMK17:AMK19 AMK32:AMK34 AMK47:AMK49 AMK65553:AMK65560 AMK131089:AMK131096 AMK196625:AMK196632 AMK262161:AMK262168 AMK327697:AMK327704 AMK393233:AMK393240 AMK458769:AMK458776 AMK524305:AMK524312 AMK589841:AMK589848 AMK655377:AMK655384 AMK720913:AMK720920 AMK786449:AMK786456 AMK851985:AMK851992 AMK917521:AMK917528 AMK983057:AMK983064 AWG17:AWG19 AWG32:AWG34 AWG47:AWG49 AWG65553:AWG65560 AWG131089:AWG131096 AWG196625:AWG196632 AWG262161:AWG262168 AWG327697:AWG327704 AWG393233:AWG393240 AWG458769:AWG458776 AWG524305:AWG524312 AWG589841:AWG589848 AWG655377:AWG655384 AWG720913:AWG720920 AWG786449:AWG786456 AWG851985:AWG851992 AWG917521:AWG917528 AWG983057:AWG983064 BGC17:BGC19 BGC32:BGC34 BGC47:BGC49 BGC65553:BGC65560 BGC131089:BGC131096 BGC196625:BGC196632 BGC262161:BGC262168 BGC327697:BGC327704 BGC393233:BGC393240 BGC458769:BGC458776 BGC524305:BGC524312 BGC589841:BGC589848 BGC655377:BGC655384 BGC720913:BGC720920 BGC786449:BGC786456 BGC851985:BGC851992 BGC917521:BGC917528 BGC983057:BGC983064 BPY17:BPY19 BPY32:BPY34 BPY47:BPY49 BPY65553:BPY65560 BPY131089:BPY131096 BPY196625:BPY196632 BPY262161:BPY262168 BPY327697:BPY327704 BPY393233:BPY393240 BPY458769:BPY458776 BPY524305:BPY524312 BPY589841:BPY589848 BPY655377:BPY655384 BPY720913:BPY720920 BPY786449:BPY786456 BPY851985:BPY851992 BPY917521:BPY917528 BPY983057:BPY983064 BZU17:BZU19 BZU32:BZU34 BZU47:BZU49 BZU65553:BZU65560 BZU131089:BZU131096 BZU196625:BZU196632 BZU262161:BZU262168 BZU327697:BZU327704 BZU393233:BZU393240 BZU458769:BZU458776 BZU524305:BZU524312 BZU589841:BZU589848 BZU655377:BZU655384 BZU720913:BZU720920 BZU786449:BZU786456 BZU851985:BZU851992 BZU917521:BZU917528 BZU983057:BZU983064 CJQ17:CJQ19 CJQ32:CJQ34 CJQ47:CJQ49 CJQ65553:CJQ65560 CJQ131089:CJQ131096 CJQ196625:CJQ196632 CJQ262161:CJQ262168 CJQ327697:CJQ327704 CJQ393233:CJQ393240 CJQ458769:CJQ458776 CJQ524305:CJQ524312 CJQ589841:CJQ589848 CJQ655377:CJQ655384 CJQ720913:CJQ720920 CJQ786449:CJQ786456 CJQ851985:CJQ851992 CJQ917521:CJQ917528 CJQ983057:CJQ983064 CTM17:CTM19 CTM32:CTM34 CTM47:CTM49 CTM65553:CTM65560 CTM131089:CTM131096 CTM196625:CTM196632 CTM262161:CTM262168 CTM327697:CTM327704 CTM393233:CTM393240 CTM458769:CTM458776 CTM524305:CTM524312 CTM589841:CTM589848 CTM655377:CTM655384 CTM720913:CTM720920 CTM786449:CTM786456 CTM851985:CTM851992 CTM917521:CTM917528 CTM983057:CTM983064 DDI17:DDI19 DDI32:DDI34 DDI47:DDI49 DDI65553:DDI65560 DDI131089:DDI131096 DDI196625:DDI196632 DDI262161:DDI262168 DDI327697:DDI327704 DDI393233:DDI393240 DDI458769:DDI458776 DDI524305:DDI524312 DDI589841:DDI589848 DDI655377:DDI655384 DDI720913:DDI720920 DDI786449:DDI786456 DDI851985:DDI851992 DDI917521:DDI917528 DDI983057:DDI983064 DNE17:DNE19 DNE32:DNE34 DNE47:DNE49 DNE65553:DNE65560 DNE131089:DNE131096 DNE196625:DNE196632 DNE262161:DNE262168 DNE327697:DNE327704 DNE393233:DNE393240 DNE458769:DNE458776 DNE524305:DNE524312 DNE589841:DNE589848 DNE655377:DNE655384 DNE720913:DNE720920 DNE786449:DNE786456 DNE851985:DNE851992 DNE917521:DNE917528 DNE983057:DNE983064 DXA17:DXA19 DXA32:DXA34 DXA47:DXA49 DXA65553:DXA65560 DXA131089:DXA131096 DXA196625:DXA196632 DXA262161:DXA262168 DXA327697:DXA327704 DXA393233:DXA393240 DXA458769:DXA458776 DXA524305:DXA524312 DXA589841:DXA589848 DXA655377:DXA655384 DXA720913:DXA720920 DXA786449:DXA786456 DXA851985:DXA851992 DXA917521:DXA917528 DXA983057:DXA983064 EGW17:EGW19 EGW32:EGW34 EGW47:EGW49 EGW65553:EGW65560 EGW131089:EGW131096 EGW196625:EGW196632 EGW262161:EGW262168 EGW327697:EGW327704 EGW393233:EGW393240 EGW458769:EGW458776 EGW524305:EGW524312 EGW589841:EGW589848 EGW655377:EGW655384 EGW720913:EGW720920 EGW786449:EGW786456 EGW851985:EGW851992 EGW917521:EGW917528 EGW983057:EGW983064 EQS17:EQS19 EQS32:EQS34 EQS47:EQS49 EQS65553:EQS65560 EQS131089:EQS131096 EQS196625:EQS196632 EQS262161:EQS262168 EQS327697:EQS327704 EQS393233:EQS393240 EQS458769:EQS458776 EQS524305:EQS524312 EQS589841:EQS589848 EQS655377:EQS655384 EQS720913:EQS720920 EQS786449:EQS786456 EQS851985:EQS851992 EQS917521:EQS917528 EQS983057:EQS983064 FAO17:FAO19 FAO32:FAO34 FAO47:FAO49 FAO65553:FAO65560 FAO131089:FAO131096 FAO196625:FAO196632 FAO262161:FAO262168 FAO327697:FAO327704 FAO393233:FAO393240 FAO458769:FAO458776 FAO524305:FAO524312 FAO589841:FAO589848 FAO655377:FAO655384 FAO720913:FAO720920 FAO786449:FAO786456 FAO851985:FAO851992 FAO917521:FAO917528 FAO983057:FAO983064 FKK17:FKK19 FKK32:FKK34 FKK47:FKK49 FKK65553:FKK65560 FKK131089:FKK131096 FKK196625:FKK196632 FKK262161:FKK262168 FKK327697:FKK327704 FKK393233:FKK393240 FKK458769:FKK458776 FKK524305:FKK524312 FKK589841:FKK589848 FKK655377:FKK655384 FKK720913:FKK720920 FKK786449:FKK786456 FKK851985:FKK851992 FKK917521:FKK917528 FKK983057:FKK983064 FUG17:FUG19 FUG32:FUG34 FUG47:FUG49 FUG65553:FUG65560 FUG131089:FUG131096 FUG196625:FUG196632 FUG262161:FUG262168 FUG327697:FUG327704 FUG393233:FUG393240 FUG458769:FUG458776 FUG524305:FUG524312 FUG589841:FUG589848 FUG655377:FUG655384 FUG720913:FUG720920 FUG786449:FUG786456 FUG851985:FUG851992 FUG917521:FUG917528 FUG983057:FUG983064 GEC17:GEC19 GEC32:GEC34 GEC47:GEC49 GEC65553:GEC65560 GEC131089:GEC131096 GEC196625:GEC196632 GEC262161:GEC262168 GEC327697:GEC327704 GEC393233:GEC393240 GEC458769:GEC458776 GEC524305:GEC524312 GEC589841:GEC589848 GEC655377:GEC655384 GEC720913:GEC720920 GEC786449:GEC786456 GEC851985:GEC851992 GEC917521:GEC917528 GEC983057:GEC983064 GNY17:GNY19 GNY32:GNY34 GNY47:GNY49 GNY65553:GNY65560 GNY131089:GNY131096 GNY196625:GNY196632 GNY262161:GNY262168 GNY327697:GNY327704 GNY393233:GNY393240 GNY458769:GNY458776 GNY524305:GNY524312 GNY589841:GNY589848 GNY655377:GNY655384 GNY720913:GNY720920 GNY786449:GNY786456 GNY851985:GNY851992 GNY917521:GNY917528 GNY983057:GNY983064 GXU17:GXU19 GXU32:GXU34 GXU47:GXU49 GXU65553:GXU65560 GXU131089:GXU131096 GXU196625:GXU196632 GXU262161:GXU262168 GXU327697:GXU327704 GXU393233:GXU393240 GXU458769:GXU458776 GXU524305:GXU524312 GXU589841:GXU589848 GXU655377:GXU655384 GXU720913:GXU720920 GXU786449:GXU786456 GXU851985:GXU851992 GXU917521:GXU917528 GXU983057:GXU983064 HHQ17:HHQ19 HHQ32:HHQ34 HHQ47:HHQ49 HHQ65553:HHQ65560 HHQ131089:HHQ131096 HHQ196625:HHQ196632 HHQ262161:HHQ262168 HHQ327697:HHQ327704 HHQ393233:HHQ393240 HHQ458769:HHQ458776 HHQ524305:HHQ524312 HHQ589841:HHQ589848 HHQ655377:HHQ655384 HHQ720913:HHQ720920 HHQ786449:HHQ786456 HHQ851985:HHQ851992 HHQ917521:HHQ917528 HHQ983057:HHQ983064 HRM17:HRM19 HRM32:HRM34 HRM47:HRM49 HRM65553:HRM65560 HRM131089:HRM131096 HRM196625:HRM196632 HRM262161:HRM262168 HRM327697:HRM327704 HRM393233:HRM393240 HRM458769:HRM458776 HRM524305:HRM524312 HRM589841:HRM589848 HRM655377:HRM655384 HRM720913:HRM720920 HRM786449:HRM786456 HRM851985:HRM851992 HRM917521:HRM917528 HRM983057:HRM983064 IBI17:IBI19 IBI32:IBI34 IBI47:IBI49 IBI65553:IBI65560 IBI131089:IBI131096 IBI196625:IBI196632 IBI262161:IBI262168 IBI327697:IBI327704 IBI393233:IBI393240 IBI458769:IBI458776 IBI524305:IBI524312 IBI589841:IBI589848 IBI655377:IBI655384 IBI720913:IBI720920 IBI786449:IBI786456 IBI851985:IBI851992 IBI917521:IBI917528 IBI983057:IBI983064 ILE17:ILE19 ILE32:ILE34 ILE47:ILE49 ILE65553:ILE65560 ILE131089:ILE131096 ILE196625:ILE196632 ILE262161:ILE262168 ILE327697:ILE327704 ILE393233:ILE393240 ILE458769:ILE458776 ILE524305:ILE524312 ILE589841:ILE589848 ILE655377:ILE655384 ILE720913:ILE720920 ILE786449:ILE786456 ILE851985:ILE851992 ILE917521:ILE917528 ILE983057:ILE983064 IVA17:IVA19 IVA32:IVA34 IVA47:IVA49 IVA65553:IVA65560 IVA131089:IVA131096 IVA196625:IVA196632 IVA262161:IVA262168 IVA327697:IVA327704 IVA393233:IVA393240 IVA458769:IVA458776 IVA524305:IVA524312 IVA589841:IVA589848 IVA655377:IVA655384 IVA720913:IVA720920 IVA786449:IVA786456 IVA851985:IVA851992 IVA917521:IVA917528 IVA983057:IVA983064 JEW17:JEW19 JEW32:JEW34 JEW47:JEW49 JEW65553:JEW65560 JEW131089:JEW131096 JEW196625:JEW196632 JEW262161:JEW262168 JEW327697:JEW327704 JEW393233:JEW393240 JEW458769:JEW458776 JEW524305:JEW524312 JEW589841:JEW589848 JEW655377:JEW655384 JEW720913:JEW720920 JEW786449:JEW786456 JEW851985:JEW851992 JEW917521:JEW917528 JEW983057:JEW983064 JOS17:JOS19 JOS32:JOS34 JOS47:JOS49 JOS65553:JOS65560 JOS131089:JOS131096 JOS196625:JOS196632 JOS262161:JOS262168 JOS327697:JOS327704 JOS393233:JOS393240 JOS458769:JOS458776 JOS524305:JOS524312 JOS589841:JOS589848 JOS655377:JOS655384 JOS720913:JOS720920 JOS786449:JOS786456 JOS851985:JOS851992 JOS917521:JOS917528 JOS983057:JOS983064 JYO17:JYO19 JYO32:JYO34 JYO47:JYO49 JYO65553:JYO65560 JYO131089:JYO131096 JYO196625:JYO196632 JYO262161:JYO262168 JYO327697:JYO327704 JYO393233:JYO393240 JYO458769:JYO458776 JYO524305:JYO524312 JYO589841:JYO589848 JYO655377:JYO655384 JYO720913:JYO720920 JYO786449:JYO786456 JYO851985:JYO851992 JYO917521:JYO917528 JYO983057:JYO983064 KIK17:KIK19 KIK32:KIK34 KIK47:KIK49 KIK65553:KIK65560 KIK131089:KIK131096 KIK196625:KIK196632 KIK262161:KIK262168 KIK327697:KIK327704 KIK393233:KIK393240 KIK458769:KIK458776 KIK524305:KIK524312 KIK589841:KIK589848 KIK655377:KIK655384 KIK720913:KIK720920 KIK786449:KIK786456 KIK851985:KIK851992 KIK917521:KIK917528 KIK983057:KIK983064 KSG17:KSG19 KSG32:KSG34 KSG47:KSG49 KSG65553:KSG65560 KSG131089:KSG131096 KSG196625:KSG196632 KSG262161:KSG262168 KSG327697:KSG327704 KSG393233:KSG393240 KSG458769:KSG458776 KSG524305:KSG524312 KSG589841:KSG589848 KSG655377:KSG655384 KSG720913:KSG720920 KSG786449:KSG786456 KSG851985:KSG851992 KSG917521:KSG917528 KSG983057:KSG983064 LCC17:LCC19 LCC32:LCC34 LCC47:LCC49 LCC65553:LCC65560 LCC131089:LCC131096 LCC196625:LCC196632 LCC262161:LCC262168 LCC327697:LCC327704 LCC393233:LCC393240 LCC458769:LCC458776 LCC524305:LCC524312 LCC589841:LCC589848 LCC655377:LCC655384 LCC720913:LCC720920 LCC786449:LCC786456 LCC851985:LCC851992 LCC917521:LCC917528 LCC983057:LCC983064 LLY17:LLY19 LLY32:LLY34 LLY47:LLY49 LLY65553:LLY65560 LLY131089:LLY131096 LLY196625:LLY196632 LLY262161:LLY262168 LLY327697:LLY327704 LLY393233:LLY393240 LLY458769:LLY458776 LLY524305:LLY524312 LLY589841:LLY589848 LLY655377:LLY655384 LLY720913:LLY720920 LLY786449:LLY786456 LLY851985:LLY851992 LLY917521:LLY917528 LLY983057:LLY983064 LVU17:LVU19 LVU32:LVU34 LVU47:LVU49 LVU65553:LVU65560 LVU131089:LVU131096 LVU196625:LVU196632 LVU262161:LVU262168 LVU327697:LVU327704 LVU393233:LVU393240 LVU458769:LVU458776 LVU524305:LVU524312 LVU589841:LVU589848 LVU655377:LVU655384 LVU720913:LVU720920 LVU786449:LVU786456 LVU851985:LVU851992 LVU917521:LVU917528 LVU983057:LVU983064 MFQ17:MFQ19 MFQ32:MFQ34 MFQ47:MFQ49 MFQ65553:MFQ65560 MFQ131089:MFQ131096 MFQ196625:MFQ196632 MFQ262161:MFQ262168 MFQ327697:MFQ327704 MFQ393233:MFQ393240 MFQ458769:MFQ458776 MFQ524305:MFQ524312 MFQ589841:MFQ589848 MFQ655377:MFQ655384 MFQ720913:MFQ720920 MFQ786449:MFQ786456 MFQ851985:MFQ851992 MFQ917521:MFQ917528 MFQ983057:MFQ983064 MPM17:MPM19 MPM32:MPM34 MPM47:MPM49 MPM65553:MPM65560 MPM131089:MPM131096 MPM196625:MPM196632 MPM262161:MPM262168 MPM327697:MPM327704 MPM393233:MPM393240 MPM458769:MPM458776 MPM524305:MPM524312 MPM589841:MPM589848 MPM655377:MPM655384 MPM720913:MPM720920 MPM786449:MPM786456 MPM851985:MPM851992 MPM917521:MPM917528 MPM983057:MPM983064 MZI17:MZI19 MZI32:MZI34 MZI47:MZI49 MZI65553:MZI65560 MZI131089:MZI131096 MZI196625:MZI196632 MZI262161:MZI262168 MZI327697:MZI327704 MZI393233:MZI393240 MZI458769:MZI458776 MZI524305:MZI524312 MZI589841:MZI589848 MZI655377:MZI655384 MZI720913:MZI720920 MZI786449:MZI786456 MZI851985:MZI851992 MZI917521:MZI917528 MZI983057:MZI983064 NJE17:NJE19 NJE32:NJE34 NJE47:NJE49 NJE65553:NJE65560 NJE131089:NJE131096 NJE196625:NJE196632 NJE262161:NJE262168 NJE327697:NJE327704 NJE393233:NJE393240 NJE458769:NJE458776 NJE524305:NJE524312 NJE589841:NJE589848 NJE655377:NJE655384 NJE720913:NJE720920 NJE786449:NJE786456 NJE851985:NJE851992 NJE917521:NJE917528 NJE983057:NJE983064 NTA17:NTA19 NTA32:NTA34 NTA47:NTA49 NTA65553:NTA65560 NTA131089:NTA131096 NTA196625:NTA196632 NTA262161:NTA262168 NTA327697:NTA327704 NTA393233:NTA393240 NTA458769:NTA458776 NTA524305:NTA524312 NTA589841:NTA589848 NTA655377:NTA655384 NTA720913:NTA720920 NTA786449:NTA786456 NTA851985:NTA851992 NTA917521:NTA917528 NTA983057:NTA983064 OCW17:OCW19 OCW32:OCW34 OCW47:OCW49 OCW65553:OCW65560 OCW131089:OCW131096 OCW196625:OCW196632 OCW262161:OCW262168 OCW327697:OCW327704 OCW393233:OCW393240 OCW458769:OCW458776 OCW524305:OCW524312 OCW589841:OCW589848 OCW655377:OCW655384 OCW720913:OCW720920 OCW786449:OCW786456 OCW851985:OCW851992 OCW917521:OCW917528 OCW983057:OCW983064 OMS17:OMS19 OMS32:OMS34 OMS47:OMS49 OMS65553:OMS65560 OMS131089:OMS131096 OMS196625:OMS196632 OMS262161:OMS262168 OMS327697:OMS327704 OMS393233:OMS393240 OMS458769:OMS458776 OMS524305:OMS524312 OMS589841:OMS589848 OMS655377:OMS655384 OMS720913:OMS720920 OMS786449:OMS786456 OMS851985:OMS851992 OMS917521:OMS917528 OMS983057:OMS983064 OWO17:OWO19 OWO32:OWO34 OWO47:OWO49 OWO65553:OWO65560 OWO131089:OWO131096 OWO196625:OWO196632 OWO262161:OWO262168 OWO327697:OWO327704 OWO393233:OWO393240 OWO458769:OWO458776 OWO524305:OWO524312 OWO589841:OWO589848 OWO655377:OWO655384 OWO720913:OWO720920 OWO786449:OWO786456 OWO851985:OWO851992 OWO917521:OWO917528 OWO983057:OWO983064 PGK17:PGK19 PGK32:PGK34 PGK47:PGK49 PGK65553:PGK65560 PGK131089:PGK131096 PGK196625:PGK196632 PGK262161:PGK262168 PGK327697:PGK327704 PGK393233:PGK393240 PGK458769:PGK458776 PGK524305:PGK524312 PGK589841:PGK589848 PGK655377:PGK655384 PGK720913:PGK720920 PGK786449:PGK786456 PGK851985:PGK851992 PGK917521:PGK917528 PGK983057:PGK983064 PQG17:PQG19 PQG32:PQG34 PQG47:PQG49 PQG65553:PQG65560 PQG131089:PQG131096 PQG196625:PQG196632 PQG262161:PQG262168 PQG327697:PQG327704 PQG393233:PQG393240 PQG458769:PQG458776 PQG524305:PQG524312 PQG589841:PQG589848 PQG655377:PQG655384 PQG720913:PQG720920 PQG786449:PQG786456 PQG851985:PQG851992 PQG917521:PQG917528 PQG983057:PQG983064 QAC17:QAC19 QAC32:QAC34 QAC47:QAC49 QAC65553:QAC65560 QAC131089:QAC131096 QAC196625:QAC196632 QAC262161:QAC262168 QAC327697:QAC327704 QAC393233:QAC393240 QAC458769:QAC458776 QAC524305:QAC524312 QAC589841:QAC589848 QAC655377:QAC655384 QAC720913:QAC720920 QAC786449:QAC786456 QAC851985:QAC851992 QAC917521:QAC917528 QAC983057:QAC983064 QJY17:QJY19 QJY32:QJY34 QJY47:QJY49 QJY65553:QJY65560 QJY131089:QJY131096 QJY196625:QJY196632 QJY262161:QJY262168 QJY327697:QJY327704 QJY393233:QJY393240 QJY458769:QJY458776 QJY524305:QJY524312 QJY589841:QJY589848 QJY655377:QJY655384 QJY720913:QJY720920 QJY786449:QJY786456 QJY851985:QJY851992 QJY917521:QJY917528 QJY983057:QJY983064 QTU17:QTU19 QTU32:QTU34 QTU47:QTU49 QTU65553:QTU65560 QTU131089:QTU131096 QTU196625:QTU196632 QTU262161:QTU262168 QTU327697:QTU327704 QTU393233:QTU393240 QTU458769:QTU458776 QTU524305:QTU524312 QTU589841:QTU589848 QTU655377:QTU655384 QTU720913:QTU720920 QTU786449:QTU786456 QTU851985:QTU851992 QTU917521:QTU917528 QTU983057:QTU983064 RDQ17:RDQ19 RDQ32:RDQ34 RDQ47:RDQ49 RDQ65553:RDQ65560 RDQ131089:RDQ131096 RDQ196625:RDQ196632 RDQ262161:RDQ262168 RDQ327697:RDQ327704 RDQ393233:RDQ393240 RDQ458769:RDQ458776 RDQ524305:RDQ524312 RDQ589841:RDQ589848 RDQ655377:RDQ655384 RDQ720913:RDQ720920 RDQ786449:RDQ786456 RDQ851985:RDQ851992 RDQ917521:RDQ917528 RDQ983057:RDQ983064 RNM17:RNM19 RNM32:RNM34 RNM47:RNM49 RNM65553:RNM65560 RNM131089:RNM131096 RNM196625:RNM196632 RNM262161:RNM262168 RNM327697:RNM327704 RNM393233:RNM393240 RNM458769:RNM458776 RNM524305:RNM524312 RNM589841:RNM589848 RNM655377:RNM655384 RNM720913:RNM720920 RNM786449:RNM786456 RNM851985:RNM851992 RNM917521:RNM917528 RNM983057:RNM983064 RXI17:RXI19 RXI32:RXI34 RXI47:RXI49 RXI65553:RXI65560 RXI131089:RXI131096 RXI196625:RXI196632 RXI262161:RXI262168 RXI327697:RXI327704 RXI393233:RXI393240 RXI458769:RXI458776 RXI524305:RXI524312 RXI589841:RXI589848 RXI655377:RXI655384 RXI720913:RXI720920 RXI786449:RXI786456 RXI851985:RXI851992 RXI917521:RXI917528 RXI983057:RXI983064 SHE17:SHE19 SHE32:SHE34 SHE47:SHE49 SHE65553:SHE65560 SHE131089:SHE131096 SHE196625:SHE196632 SHE262161:SHE262168 SHE327697:SHE327704 SHE393233:SHE393240 SHE458769:SHE458776 SHE524305:SHE524312 SHE589841:SHE589848 SHE655377:SHE655384 SHE720913:SHE720920 SHE786449:SHE786456 SHE851985:SHE851992 SHE917521:SHE917528 SHE983057:SHE983064 SRA17:SRA19 SRA32:SRA34 SRA47:SRA49 SRA65553:SRA65560 SRA131089:SRA131096 SRA196625:SRA196632 SRA262161:SRA262168 SRA327697:SRA327704 SRA393233:SRA393240 SRA458769:SRA458776 SRA524305:SRA524312 SRA589841:SRA589848 SRA655377:SRA655384 SRA720913:SRA720920 SRA786449:SRA786456 SRA851985:SRA851992 SRA917521:SRA917528 SRA983057:SRA983064 TAW17:TAW19 TAW32:TAW34 TAW47:TAW49 TAW65553:TAW65560 TAW131089:TAW131096 TAW196625:TAW196632 TAW262161:TAW262168 TAW327697:TAW327704 TAW393233:TAW393240 TAW458769:TAW458776 TAW524305:TAW524312 TAW589841:TAW589848 TAW655377:TAW655384 TAW720913:TAW720920 TAW786449:TAW786456 TAW851985:TAW851992 TAW917521:TAW917528 TAW983057:TAW983064 TKS17:TKS19 TKS32:TKS34 TKS47:TKS49 TKS65553:TKS65560 TKS131089:TKS131096 TKS196625:TKS196632 TKS262161:TKS262168 TKS327697:TKS327704 TKS393233:TKS393240 TKS458769:TKS458776 TKS524305:TKS524312 TKS589841:TKS589848 TKS655377:TKS655384 TKS720913:TKS720920 TKS786449:TKS786456 TKS851985:TKS851992 TKS917521:TKS917528 TKS983057:TKS983064 TUO17:TUO19 TUO32:TUO34 TUO47:TUO49 TUO65553:TUO65560 TUO131089:TUO131096 TUO196625:TUO196632 TUO262161:TUO262168 TUO327697:TUO327704 TUO393233:TUO393240 TUO458769:TUO458776 TUO524305:TUO524312 TUO589841:TUO589848 TUO655377:TUO655384 TUO720913:TUO720920 TUO786449:TUO786456 TUO851985:TUO851992 TUO917521:TUO917528 TUO983057:TUO983064 UEK17:UEK19 UEK32:UEK34 UEK47:UEK49 UEK65553:UEK65560 UEK131089:UEK131096 UEK196625:UEK196632 UEK262161:UEK262168 UEK327697:UEK327704 UEK393233:UEK393240 UEK458769:UEK458776 UEK524305:UEK524312 UEK589841:UEK589848 UEK655377:UEK655384 UEK720913:UEK720920 UEK786449:UEK786456 UEK851985:UEK851992 UEK917521:UEK917528 UEK983057:UEK983064 UOG17:UOG19 UOG32:UOG34 UOG47:UOG49 UOG65553:UOG65560 UOG131089:UOG131096 UOG196625:UOG196632 UOG262161:UOG262168 UOG327697:UOG327704 UOG393233:UOG393240 UOG458769:UOG458776 UOG524305:UOG524312 UOG589841:UOG589848 UOG655377:UOG655384 UOG720913:UOG720920 UOG786449:UOG786456 UOG851985:UOG851992 UOG917521:UOG917528 UOG983057:UOG983064 UYC17:UYC19 UYC32:UYC34 UYC47:UYC49 UYC65553:UYC65560 UYC131089:UYC131096 UYC196625:UYC196632 UYC262161:UYC262168 UYC327697:UYC327704 UYC393233:UYC393240 UYC458769:UYC458776 UYC524305:UYC524312 UYC589841:UYC589848 UYC655377:UYC655384 UYC720913:UYC720920 UYC786449:UYC786456 UYC851985:UYC851992 UYC917521:UYC917528 UYC983057:UYC983064 VHY17:VHY19 VHY32:VHY34 VHY47:VHY49 VHY65553:VHY65560 VHY131089:VHY131096 VHY196625:VHY196632 VHY262161:VHY262168 VHY327697:VHY327704 VHY393233:VHY393240 VHY458769:VHY458776 VHY524305:VHY524312 VHY589841:VHY589848 VHY655377:VHY655384 VHY720913:VHY720920 VHY786449:VHY786456 VHY851985:VHY851992 VHY917521:VHY917528 VHY983057:VHY983064 VRU17:VRU19 VRU32:VRU34 VRU47:VRU49 VRU65553:VRU65560 VRU131089:VRU131096 VRU196625:VRU196632 VRU262161:VRU262168 VRU327697:VRU327704 VRU393233:VRU393240 VRU458769:VRU458776 VRU524305:VRU524312 VRU589841:VRU589848 VRU655377:VRU655384 VRU720913:VRU720920 VRU786449:VRU786456 VRU851985:VRU851992 VRU917521:VRU917528 VRU983057:VRU983064 WBQ17:WBQ19 WBQ32:WBQ34 WBQ47:WBQ49 WBQ65553:WBQ65560 WBQ131089:WBQ131096 WBQ196625:WBQ196632 WBQ262161:WBQ262168 WBQ327697:WBQ327704 WBQ393233:WBQ393240 WBQ458769:WBQ458776 WBQ524305:WBQ524312 WBQ589841:WBQ589848 WBQ655377:WBQ655384 WBQ720913:WBQ720920 WBQ786449:WBQ786456 WBQ851985:WBQ851992 WBQ917521:WBQ917528 WBQ983057:WBQ983064 WLM17:WLM19 WLM32:WLM34 WLM47:WLM49 WLM65553:WLM65560 WLM131089:WLM131096 WLM196625:WLM196632 WLM262161:WLM262168 WLM327697:WLM327704 WLM393233:WLM393240 WLM458769:WLM458776 WLM524305:WLM524312 WLM589841:WLM589848 WLM655377:WLM655384 WLM720913:WLM720920 WLM786449:WLM786456 WLM851985:WLM851992 WLM917521:WLM917528 WLM983057:WLM983064 WVI17:WVI19 WVI32:WVI34 WVI47:WVI49 WVI65553:WVI65560 WVI131089:WVI131096 WVI196625:WVI196632 WVI262161:WVI262168 WVI327697:WVI327704 WVI393233:WVI393240 WVI458769:WVI458776 WVI524305:WVI524312 WVI589841:WVI589848 WVI655377:WVI655384 WVI720913:WVI720920 WVI786449:WVI786456 WVI851985:WVI851992 WVI917521:WVI917528 WVI983057:WVI983064">
      <formula1>"土地类,房屋建筑类,机器设备类,股权债权类,无形资产类,特许经营类,自然资源,货币资金,存货,其他资产"</formula1>
    </dataValidation>
    <dataValidation type="list" allowBlank="1" showInputMessage="1" showErrorMessage="1" sqref="J6:J19 J21:J34 J36:J49">
      <formula1>"可自行整治类,需司法途径解决类,需职能部门支持类,政策制约需长期整治类"</formula1>
    </dataValidation>
    <dataValidation type="list" allowBlank="1" showInputMessage="1" showErrorMessage="1" sqref="J65549:J65560 J131085:J131096 J196621:J196632 J262157:J262168 J327693:J327704 J393229:J393240 J458765:J458776 J524301:J524312 J589837:J589848 J655373:J655384 J720909:J720920 J786445:J786456 J851981:J851992 J917517:J917528 J983053:J983064 JF13:JF19 JF28:JF34 JF43:JF49 JF65549:JF65560 JF131085:JF131096 JF196621:JF196632 JF262157:JF262168 JF327693:JF327704 JF393229:JF393240 JF458765:JF458776 JF524301:JF524312 JF589837:JF589848 JF655373:JF655384 JF720909:JF720920 JF786445:JF786456 JF851981:JF851992 JF917517:JF917528 JF983053:JF983064 TB13:TB19 TB28:TB34 TB43:TB49 TB65549:TB65560 TB131085:TB131096 TB196621:TB196632 TB262157:TB262168 TB327693:TB327704 TB393229:TB393240 TB458765:TB458776 TB524301:TB524312 TB589837:TB589848 TB655373:TB655384 TB720909:TB720920 TB786445:TB786456 TB851981:TB851992 TB917517:TB917528 TB983053:TB983064 ACX13:ACX19 ACX28:ACX34 ACX43:ACX49 ACX65549:ACX65560 ACX131085:ACX131096 ACX196621:ACX196632 ACX262157:ACX262168 ACX327693:ACX327704 ACX393229:ACX393240 ACX458765:ACX458776 ACX524301:ACX524312 ACX589837:ACX589848 ACX655373:ACX655384 ACX720909:ACX720920 ACX786445:ACX786456 ACX851981:ACX851992 ACX917517:ACX917528 ACX983053:ACX983064 AMT13:AMT19 AMT28:AMT34 AMT43:AMT49 AMT65549:AMT65560 AMT131085:AMT131096 AMT196621:AMT196632 AMT262157:AMT262168 AMT327693:AMT327704 AMT393229:AMT393240 AMT458765:AMT458776 AMT524301:AMT524312 AMT589837:AMT589848 AMT655373:AMT655384 AMT720909:AMT720920 AMT786445:AMT786456 AMT851981:AMT851992 AMT917517:AMT917528 AMT983053:AMT983064 AWP13:AWP19 AWP28:AWP34 AWP43:AWP49 AWP65549:AWP65560 AWP131085:AWP131096 AWP196621:AWP196632 AWP262157:AWP262168 AWP327693:AWP327704 AWP393229:AWP393240 AWP458765:AWP458776 AWP524301:AWP524312 AWP589837:AWP589848 AWP655373:AWP655384 AWP720909:AWP720920 AWP786445:AWP786456 AWP851981:AWP851992 AWP917517:AWP917528 AWP983053:AWP983064 BGL13:BGL19 BGL28:BGL34 BGL43:BGL49 BGL65549:BGL65560 BGL131085:BGL131096 BGL196621:BGL196632 BGL262157:BGL262168 BGL327693:BGL327704 BGL393229:BGL393240 BGL458765:BGL458776 BGL524301:BGL524312 BGL589837:BGL589848 BGL655373:BGL655384 BGL720909:BGL720920 BGL786445:BGL786456 BGL851981:BGL851992 BGL917517:BGL917528 BGL983053:BGL983064 BQH13:BQH19 BQH28:BQH34 BQH43:BQH49 BQH65549:BQH65560 BQH131085:BQH131096 BQH196621:BQH196632 BQH262157:BQH262168 BQH327693:BQH327704 BQH393229:BQH393240 BQH458765:BQH458776 BQH524301:BQH524312 BQH589837:BQH589848 BQH655373:BQH655384 BQH720909:BQH720920 BQH786445:BQH786456 BQH851981:BQH851992 BQH917517:BQH917528 BQH983053:BQH983064 CAD13:CAD19 CAD28:CAD34 CAD43:CAD49 CAD65549:CAD65560 CAD131085:CAD131096 CAD196621:CAD196632 CAD262157:CAD262168 CAD327693:CAD327704 CAD393229:CAD393240 CAD458765:CAD458776 CAD524301:CAD524312 CAD589837:CAD589848 CAD655373:CAD655384 CAD720909:CAD720920 CAD786445:CAD786456 CAD851981:CAD851992 CAD917517:CAD917528 CAD983053:CAD983064 CJZ13:CJZ19 CJZ28:CJZ34 CJZ43:CJZ49 CJZ65549:CJZ65560 CJZ131085:CJZ131096 CJZ196621:CJZ196632 CJZ262157:CJZ262168 CJZ327693:CJZ327704 CJZ393229:CJZ393240 CJZ458765:CJZ458776 CJZ524301:CJZ524312 CJZ589837:CJZ589848 CJZ655373:CJZ655384 CJZ720909:CJZ720920 CJZ786445:CJZ786456 CJZ851981:CJZ851992 CJZ917517:CJZ917528 CJZ983053:CJZ983064 CTV13:CTV19 CTV28:CTV34 CTV43:CTV49 CTV65549:CTV65560 CTV131085:CTV131096 CTV196621:CTV196632 CTV262157:CTV262168 CTV327693:CTV327704 CTV393229:CTV393240 CTV458765:CTV458776 CTV524301:CTV524312 CTV589837:CTV589848 CTV655373:CTV655384 CTV720909:CTV720920 CTV786445:CTV786456 CTV851981:CTV851992 CTV917517:CTV917528 CTV983053:CTV983064 DDR13:DDR19 DDR28:DDR34 DDR43:DDR49 DDR65549:DDR65560 DDR131085:DDR131096 DDR196621:DDR196632 DDR262157:DDR262168 DDR327693:DDR327704 DDR393229:DDR393240 DDR458765:DDR458776 DDR524301:DDR524312 DDR589837:DDR589848 DDR655373:DDR655384 DDR720909:DDR720920 DDR786445:DDR786456 DDR851981:DDR851992 DDR917517:DDR917528 DDR983053:DDR983064 DNN13:DNN19 DNN28:DNN34 DNN43:DNN49 DNN65549:DNN65560 DNN131085:DNN131096 DNN196621:DNN196632 DNN262157:DNN262168 DNN327693:DNN327704 DNN393229:DNN393240 DNN458765:DNN458776 DNN524301:DNN524312 DNN589837:DNN589848 DNN655373:DNN655384 DNN720909:DNN720920 DNN786445:DNN786456 DNN851981:DNN851992 DNN917517:DNN917528 DNN983053:DNN983064 DXJ13:DXJ19 DXJ28:DXJ34 DXJ43:DXJ49 DXJ65549:DXJ65560 DXJ131085:DXJ131096 DXJ196621:DXJ196632 DXJ262157:DXJ262168 DXJ327693:DXJ327704 DXJ393229:DXJ393240 DXJ458765:DXJ458776 DXJ524301:DXJ524312 DXJ589837:DXJ589848 DXJ655373:DXJ655384 DXJ720909:DXJ720920 DXJ786445:DXJ786456 DXJ851981:DXJ851992 DXJ917517:DXJ917528 DXJ983053:DXJ983064 EHF13:EHF19 EHF28:EHF34 EHF43:EHF49 EHF65549:EHF65560 EHF131085:EHF131096 EHF196621:EHF196632 EHF262157:EHF262168 EHF327693:EHF327704 EHF393229:EHF393240 EHF458765:EHF458776 EHF524301:EHF524312 EHF589837:EHF589848 EHF655373:EHF655384 EHF720909:EHF720920 EHF786445:EHF786456 EHF851981:EHF851992 EHF917517:EHF917528 EHF983053:EHF983064 ERB13:ERB19 ERB28:ERB34 ERB43:ERB49 ERB65549:ERB65560 ERB131085:ERB131096 ERB196621:ERB196632 ERB262157:ERB262168 ERB327693:ERB327704 ERB393229:ERB393240 ERB458765:ERB458776 ERB524301:ERB524312 ERB589837:ERB589848 ERB655373:ERB655384 ERB720909:ERB720920 ERB786445:ERB786456 ERB851981:ERB851992 ERB917517:ERB917528 ERB983053:ERB983064 FAX13:FAX19 FAX28:FAX34 FAX43:FAX49 FAX65549:FAX65560 FAX131085:FAX131096 FAX196621:FAX196632 FAX262157:FAX262168 FAX327693:FAX327704 FAX393229:FAX393240 FAX458765:FAX458776 FAX524301:FAX524312 FAX589837:FAX589848 FAX655373:FAX655384 FAX720909:FAX720920 FAX786445:FAX786456 FAX851981:FAX851992 FAX917517:FAX917528 FAX983053:FAX983064 FKT13:FKT19 FKT28:FKT34 FKT43:FKT49 FKT65549:FKT65560 FKT131085:FKT131096 FKT196621:FKT196632 FKT262157:FKT262168 FKT327693:FKT327704 FKT393229:FKT393240 FKT458765:FKT458776 FKT524301:FKT524312 FKT589837:FKT589848 FKT655373:FKT655384 FKT720909:FKT720920 FKT786445:FKT786456 FKT851981:FKT851992 FKT917517:FKT917528 FKT983053:FKT983064 FUP13:FUP19 FUP28:FUP34 FUP43:FUP49 FUP65549:FUP65560 FUP131085:FUP131096 FUP196621:FUP196632 FUP262157:FUP262168 FUP327693:FUP327704 FUP393229:FUP393240 FUP458765:FUP458776 FUP524301:FUP524312 FUP589837:FUP589848 FUP655373:FUP655384 FUP720909:FUP720920 FUP786445:FUP786456 FUP851981:FUP851992 FUP917517:FUP917528 FUP983053:FUP983064 GEL13:GEL19 GEL28:GEL34 GEL43:GEL49 GEL65549:GEL65560 GEL131085:GEL131096 GEL196621:GEL196632 GEL262157:GEL262168 GEL327693:GEL327704 GEL393229:GEL393240 GEL458765:GEL458776 GEL524301:GEL524312 GEL589837:GEL589848 GEL655373:GEL655384 GEL720909:GEL720920 GEL786445:GEL786456 GEL851981:GEL851992 GEL917517:GEL917528 GEL983053:GEL983064 GOH13:GOH19 GOH28:GOH34 GOH43:GOH49 GOH65549:GOH65560 GOH131085:GOH131096 GOH196621:GOH196632 GOH262157:GOH262168 GOH327693:GOH327704 GOH393229:GOH393240 GOH458765:GOH458776 GOH524301:GOH524312 GOH589837:GOH589848 GOH655373:GOH655384 GOH720909:GOH720920 GOH786445:GOH786456 GOH851981:GOH851992 GOH917517:GOH917528 GOH983053:GOH983064 GYD13:GYD19 GYD28:GYD34 GYD43:GYD49 GYD65549:GYD65560 GYD131085:GYD131096 GYD196621:GYD196632 GYD262157:GYD262168 GYD327693:GYD327704 GYD393229:GYD393240 GYD458765:GYD458776 GYD524301:GYD524312 GYD589837:GYD589848 GYD655373:GYD655384 GYD720909:GYD720920 GYD786445:GYD786456 GYD851981:GYD851992 GYD917517:GYD917528 GYD983053:GYD983064 HHZ13:HHZ19 HHZ28:HHZ34 HHZ43:HHZ49 HHZ65549:HHZ65560 HHZ131085:HHZ131096 HHZ196621:HHZ196632 HHZ262157:HHZ262168 HHZ327693:HHZ327704 HHZ393229:HHZ393240 HHZ458765:HHZ458776 HHZ524301:HHZ524312 HHZ589837:HHZ589848 HHZ655373:HHZ655384 HHZ720909:HHZ720920 HHZ786445:HHZ786456 HHZ851981:HHZ851992 HHZ917517:HHZ917528 HHZ983053:HHZ983064 HRV13:HRV19 HRV28:HRV34 HRV43:HRV49 HRV65549:HRV65560 HRV131085:HRV131096 HRV196621:HRV196632 HRV262157:HRV262168 HRV327693:HRV327704 HRV393229:HRV393240 HRV458765:HRV458776 HRV524301:HRV524312 HRV589837:HRV589848 HRV655373:HRV655384 HRV720909:HRV720920 HRV786445:HRV786456 HRV851981:HRV851992 HRV917517:HRV917528 HRV983053:HRV983064 IBR13:IBR19 IBR28:IBR34 IBR43:IBR49 IBR65549:IBR65560 IBR131085:IBR131096 IBR196621:IBR196632 IBR262157:IBR262168 IBR327693:IBR327704 IBR393229:IBR393240 IBR458765:IBR458776 IBR524301:IBR524312 IBR589837:IBR589848 IBR655373:IBR655384 IBR720909:IBR720920 IBR786445:IBR786456 IBR851981:IBR851992 IBR917517:IBR917528 IBR983053:IBR983064 ILN13:ILN19 ILN28:ILN34 ILN43:ILN49 ILN65549:ILN65560 ILN131085:ILN131096 ILN196621:ILN196632 ILN262157:ILN262168 ILN327693:ILN327704 ILN393229:ILN393240 ILN458765:ILN458776 ILN524301:ILN524312 ILN589837:ILN589848 ILN655373:ILN655384 ILN720909:ILN720920 ILN786445:ILN786456 ILN851981:ILN851992 ILN917517:ILN917528 ILN983053:ILN983064 IVJ13:IVJ19 IVJ28:IVJ34 IVJ43:IVJ49 IVJ65549:IVJ65560 IVJ131085:IVJ131096 IVJ196621:IVJ196632 IVJ262157:IVJ262168 IVJ327693:IVJ327704 IVJ393229:IVJ393240 IVJ458765:IVJ458776 IVJ524301:IVJ524312 IVJ589837:IVJ589848 IVJ655373:IVJ655384 IVJ720909:IVJ720920 IVJ786445:IVJ786456 IVJ851981:IVJ851992 IVJ917517:IVJ917528 IVJ983053:IVJ983064 JFF13:JFF19 JFF28:JFF34 JFF43:JFF49 JFF65549:JFF65560 JFF131085:JFF131096 JFF196621:JFF196632 JFF262157:JFF262168 JFF327693:JFF327704 JFF393229:JFF393240 JFF458765:JFF458776 JFF524301:JFF524312 JFF589837:JFF589848 JFF655373:JFF655384 JFF720909:JFF720920 JFF786445:JFF786456 JFF851981:JFF851992 JFF917517:JFF917528 JFF983053:JFF983064 JPB13:JPB19 JPB28:JPB34 JPB43:JPB49 JPB65549:JPB65560 JPB131085:JPB131096 JPB196621:JPB196632 JPB262157:JPB262168 JPB327693:JPB327704 JPB393229:JPB393240 JPB458765:JPB458776 JPB524301:JPB524312 JPB589837:JPB589848 JPB655373:JPB655384 JPB720909:JPB720920 JPB786445:JPB786456 JPB851981:JPB851992 JPB917517:JPB917528 JPB983053:JPB983064 JYX13:JYX19 JYX28:JYX34 JYX43:JYX49 JYX65549:JYX65560 JYX131085:JYX131096 JYX196621:JYX196632 JYX262157:JYX262168 JYX327693:JYX327704 JYX393229:JYX393240 JYX458765:JYX458776 JYX524301:JYX524312 JYX589837:JYX589848 JYX655373:JYX655384 JYX720909:JYX720920 JYX786445:JYX786456 JYX851981:JYX851992 JYX917517:JYX917528 JYX983053:JYX983064 KIT13:KIT19 KIT28:KIT34 KIT43:KIT49 KIT65549:KIT65560 KIT131085:KIT131096 KIT196621:KIT196632 KIT262157:KIT262168 KIT327693:KIT327704 KIT393229:KIT393240 KIT458765:KIT458776 KIT524301:KIT524312 KIT589837:KIT589848 KIT655373:KIT655384 KIT720909:KIT720920 KIT786445:KIT786456 KIT851981:KIT851992 KIT917517:KIT917528 KIT983053:KIT983064 KSP13:KSP19 KSP28:KSP34 KSP43:KSP49 KSP65549:KSP65560 KSP131085:KSP131096 KSP196621:KSP196632 KSP262157:KSP262168 KSP327693:KSP327704 KSP393229:KSP393240 KSP458765:KSP458776 KSP524301:KSP524312 KSP589837:KSP589848 KSP655373:KSP655384 KSP720909:KSP720920 KSP786445:KSP786456 KSP851981:KSP851992 KSP917517:KSP917528 KSP983053:KSP983064 LCL13:LCL19 LCL28:LCL34 LCL43:LCL49 LCL65549:LCL65560 LCL131085:LCL131096 LCL196621:LCL196632 LCL262157:LCL262168 LCL327693:LCL327704 LCL393229:LCL393240 LCL458765:LCL458776 LCL524301:LCL524312 LCL589837:LCL589848 LCL655373:LCL655384 LCL720909:LCL720920 LCL786445:LCL786456 LCL851981:LCL851992 LCL917517:LCL917528 LCL983053:LCL983064 LMH13:LMH19 LMH28:LMH34 LMH43:LMH49 LMH65549:LMH65560 LMH131085:LMH131096 LMH196621:LMH196632 LMH262157:LMH262168 LMH327693:LMH327704 LMH393229:LMH393240 LMH458765:LMH458776 LMH524301:LMH524312 LMH589837:LMH589848 LMH655373:LMH655384 LMH720909:LMH720920 LMH786445:LMH786456 LMH851981:LMH851992 LMH917517:LMH917528 LMH983053:LMH983064 LWD13:LWD19 LWD28:LWD34 LWD43:LWD49 LWD65549:LWD65560 LWD131085:LWD131096 LWD196621:LWD196632 LWD262157:LWD262168 LWD327693:LWD327704 LWD393229:LWD393240 LWD458765:LWD458776 LWD524301:LWD524312 LWD589837:LWD589848 LWD655373:LWD655384 LWD720909:LWD720920 LWD786445:LWD786456 LWD851981:LWD851992 LWD917517:LWD917528 LWD983053:LWD983064 MFZ13:MFZ19 MFZ28:MFZ34 MFZ43:MFZ49 MFZ65549:MFZ65560 MFZ131085:MFZ131096 MFZ196621:MFZ196632 MFZ262157:MFZ262168 MFZ327693:MFZ327704 MFZ393229:MFZ393240 MFZ458765:MFZ458776 MFZ524301:MFZ524312 MFZ589837:MFZ589848 MFZ655373:MFZ655384 MFZ720909:MFZ720920 MFZ786445:MFZ786456 MFZ851981:MFZ851992 MFZ917517:MFZ917528 MFZ983053:MFZ983064 MPV13:MPV19 MPV28:MPV34 MPV43:MPV49 MPV65549:MPV65560 MPV131085:MPV131096 MPV196621:MPV196632 MPV262157:MPV262168 MPV327693:MPV327704 MPV393229:MPV393240 MPV458765:MPV458776 MPV524301:MPV524312 MPV589837:MPV589848 MPV655373:MPV655384 MPV720909:MPV720920 MPV786445:MPV786456 MPV851981:MPV851992 MPV917517:MPV917528 MPV983053:MPV983064 MZR13:MZR19 MZR28:MZR34 MZR43:MZR49 MZR65549:MZR65560 MZR131085:MZR131096 MZR196621:MZR196632 MZR262157:MZR262168 MZR327693:MZR327704 MZR393229:MZR393240 MZR458765:MZR458776 MZR524301:MZR524312 MZR589837:MZR589848 MZR655373:MZR655384 MZR720909:MZR720920 MZR786445:MZR786456 MZR851981:MZR851992 MZR917517:MZR917528 MZR983053:MZR983064 NJN13:NJN19 NJN28:NJN34 NJN43:NJN49 NJN65549:NJN65560 NJN131085:NJN131096 NJN196621:NJN196632 NJN262157:NJN262168 NJN327693:NJN327704 NJN393229:NJN393240 NJN458765:NJN458776 NJN524301:NJN524312 NJN589837:NJN589848 NJN655373:NJN655384 NJN720909:NJN720920 NJN786445:NJN786456 NJN851981:NJN851992 NJN917517:NJN917528 NJN983053:NJN983064 NTJ13:NTJ19 NTJ28:NTJ34 NTJ43:NTJ49 NTJ65549:NTJ65560 NTJ131085:NTJ131096 NTJ196621:NTJ196632 NTJ262157:NTJ262168 NTJ327693:NTJ327704 NTJ393229:NTJ393240 NTJ458765:NTJ458776 NTJ524301:NTJ524312 NTJ589837:NTJ589848 NTJ655373:NTJ655384 NTJ720909:NTJ720920 NTJ786445:NTJ786456 NTJ851981:NTJ851992 NTJ917517:NTJ917528 NTJ983053:NTJ983064 ODF13:ODF19 ODF28:ODF34 ODF43:ODF49 ODF65549:ODF65560 ODF131085:ODF131096 ODF196621:ODF196632 ODF262157:ODF262168 ODF327693:ODF327704 ODF393229:ODF393240 ODF458765:ODF458776 ODF524301:ODF524312 ODF589837:ODF589848 ODF655373:ODF655384 ODF720909:ODF720920 ODF786445:ODF786456 ODF851981:ODF851992 ODF917517:ODF917528 ODF983053:ODF983064 ONB13:ONB19 ONB28:ONB34 ONB43:ONB49 ONB65549:ONB65560 ONB131085:ONB131096 ONB196621:ONB196632 ONB262157:ONB262168 ONB327693:ONB327704 ONB393229:ONB393240 ONB458765:ONB458776 ONB524301:ONB524312 ONB589837:ONB589848 ONB655373:ONB655384 ONB720909:ONB720920 ONB786445:ONB786456 ONB851981:ONB851992 ONB917517:ONB917528 ONB983053:ONB983064 OWX13:OWX19 OWX28:OWX34 OWX43:OWX49 OWX65549:OWX65560 OWX131085:OWX131096 OWX196621:OWX196632 OWX262157:OWX262168 OWX327693:OWX327704 OWX393229:OWX393240 OWX458765:OWX458776 OWX524301:OWX524312 OWX589837:OWX589848 OWX655373:OWX655384 OWX720909:OWX720920 OWX786445:OWX786456 OWX851981:OWX851992 OWX917517:OWX917528 OWX983053:OWX983064 PGT13:PGT19 PGT28:PGT34 PGT43:PGT49 PGT65549:PGT65560 PGT131085:PGT131096 PGT196621:PGT196632 PGT262157:PGT262168 PGT327693:PGT327704 PGT393229:PGT393240 PGT458765:PGT458776 PGT524301:PGT524312 PGT589837:PGT589848 PGT655373:PGT655384 PGT720909:PGT720920 PGT786445:PGT786456 PGT851981:PGT851992 PGT917517:PGT917528 PGT983053:PGT983064 PQP13:PQP19 PQP28:PQP34 PQP43:PQP49 PQP65549:PQP65560 PQP131085:PQP131096 PQP196621:PQP196632 PQP262157:PQP262168 PQP327693:PQP327704 PQP393229:PQP393240 PQP458765:PQP458776 PQP524301:PQP524312 PQP589837:PQP589848 PQP655373:PQP655384 PQP720909:PQP720920 PQP786445:PQP786456 PQP851981:PQP851992 PQP917517:PQP917528 PQP983053:PQP983064 QAL13:QAL19 QAL28:QAL34 QAL43:QAL49 QAL65549:QAL65560 QAL131085:QAL131096 QAL196621:QAL196632 QAL262157:QAL262168 QAL327693:QAL327704 QAL393229:QAL393240 QAL458765:QAL458776 QAL524301:QAL524312 QAL589837:QAL589848 QAL655373:QAL655384 QAL720909:QAL720920 QAL786445:QAL786456 QAL851981:QAL851992 QAL917517:QAL917528 QAL983053:QAL983064 QKH13:QKH19 QKH28:QKH34 QKH43:QKH49 QKH65549:QKH65560 QKH131085:QKH131096 QKH196621:QKH196632 QKH262157:QKH262168 QKH327693:QKH327704 QKH393229:QKH393240 QKH458765:QKH458776 QKH524301:QKH524312 QKH589837:QKH589848 QKH655373:QKH655384 QKH720909:QKH720920 QKH786445:QKH786456 QKH851981:QKH851992 QKH917517:QKH917528 QKH983053:QKH983064 QUD13:QUD19 QUD28:QUD34 QUD43:QUD49 QUD65549:QUD65560 QUD131085:QUD131096 QUD196621:QUD196632 QUD262157:QUD262168 QUD327693:QUD327704 QUD393229:QUD393240 QUD458765:QUD458776 QUD524301:QUD524312 QUD589837:QUD589848 QUD655373:QUD655384 QUD720909:QUD720920 QUD786445:QUD786456 QUD851981:QUD851992 QUD917517:QUD917528 QUD983053:QUD983064 RDZ13:RDZ19 RDZ28:RDZ34 RDZ43:RDZ49 RDZ65549:RDZ65560 RDZ131085:RDZ131096 RDZ196621:RDZ196632 RDZ262157:RDZ262168 RDZ327693:RDZ327704 RDZ393229:RDZ393240 RDZ458765:RDZ458776 RDZ524301:RDZ524312 RDZ589837:RDZ589848 RDZ655373:RDZ655384 RDZ720909:RDZ720920 RDZ786445:RDZ786456 RDZ851981:RDZ851992 RDZ917517:RDZ917528 RDZ983053:RDZ983064 RNV13:RNV19 RNV28:RNV34 RNV43:RNV49 RNV65549:RNV65560 RNV131085:RNV131096 RNV196621:RNV196632 RNV262157:RNV262168 RNV327693:RNV327704 RNV393229:RNV393240 RNV458765:RNV458776 RNV524301:RNV524312 RNV589837:RNV589848 RNV655373:RNV655384 RNV720909:RNV720920 RNV786445:RNV786456 RNV851981:RNV851992 RNV917517:RNV917528 RNV983053:RNV983064 RXR13:RXR19 RXR28:RXR34 RXR43:RXR49 RXR65549:RXR65560 RXR131085:RXR131096 RXR196621:RXR196632 RXR262157:RXR262168 RXR327693:RXR327704 RXR393229:RXR393240 RXR458765:RXR458776 RXR524301:RXR524312 RXR589837:RXR589848 RXR655373:RXR655384 RXR720909:RXR720920 RXR786445:RXR786456 RXR851981:RXR851992 RXR917517:RXR917528 RXR983053:RXR983064 SHN13:SHN19 SHN28:SHN34 SHN43:SHN49 SHN65549:SHN65560 SHN131085:SHN131096 SHN196621:SHN196632 SHN262157:SHN262168 SHN327693:SHN327704 SHN393229:SHN393240 SHN458765:SHN458776 SHN524301:SHN524312 SHN589837:SHN589848 SHN655373:SHN655384 SHN720909:SHN720920 SHN786445:SHN786456 SHN851981:SHN851992 SHN917517:SHN917528 SHN983053:SHN983064 SRJ13:SRJ19 SRJ28:SRJ34 SRJ43:SRJ49 SRJ65549:SRJ65560 SRJ131085:SRJ131096 SRJ196621:SRJ196632 SRJ262157:SRJ262168 SRJ327693:SRJ327704 SRJ393229:SRJ393240 SRJ458765:SRJ458776 SRJ524301:SRJ524312 SRJ589837:SRJ589848 SRJ655373:SRJ655384 SRJ720909:SRJ720920 SRJ786445:SRJ786456 SRJ851981:SRJ851992 SRJ917517:SRJ917528 SRJ983053:SRJ983064 TBF13:TBF19 TBF28:TBF34 TBF43:TBF49 TBF65549:TBF65560 TBF131085:TBF131096 TBF196621:TBF196632 TBF262157:TBF262168 TBF327693:TBF327704 TBF393229:TBF393240 TBF458765:TBF458776 TBF524301:TBF524312 TBF589837:TBF589848 TBF655373:TBF655384 TBF720909:TBF720920 TBF786445:TBF786456 TBF851981:TBF851992 TBF917517:TBF917528 TBF983053:TBF983064 TLB13:TLB19 TLB28:TLB34 TLB43:TLB49 TLB65549:TLB65560 TLB131085:TLB131096 TLB196621:TLB196632 TLB262157:TLB262168 TLB327693:TLB327704 TLB393229:TLB393240 TLB458765:TLB458776 TLB524301:TLB524312 TLB589837:TLB589848 TLB655373:TLB655384 TLB720909:TLB720920 TLB786445:TLB786456 TLB851981:TLB851992 TLB917517:TLB917528 TLB983053:TLB983064 TUX13:TUX19 TUX28:TUX34 TUX43:TUX49 TUX65549:TUX65560 TUX131085:TUX131096 TUX196621:TUX196632 TUX262157:TUX262168 TUX327693:TUX327704 TUX393229:TUX393240 TUX458765:TUX458776 TUX524301:TUX524312 TUX589837:TUX589848 TUX655373:TUX655384 TUX720909:TUX720920 TUX786445:TUX786456 TUX851981:TUX851992 TUX917517:TUX917528 TUX983053:TUX983064 UET13:UET19 UET28:UET34 UET43:UET49 UET65549:UET65560 UET131085:UET131096 UET196621:UET196632 UET262157:UET262168 UET327693:UET327704 UET393229:UET393240 UET458765:UET458776 UET524301:UET524312 UET589837:UET589848 UET655373:UET655384 UET720909:UET720920 UET786445:UET786456 UET851981:UET851992 UET917517:UET917528 UET983053:UET983064 UOP13:UOP19 UOP28:UOP34 UOP43:UOP49 UOP65549:UOP65560 UOP131085:UOP131096 UOP196621:UOP196632 UOP262157:UOP262168 UOP327693:UOP327704 UOP393229:UOP393240 UOP458765:UOP458776 UOP524301:UOP524312 UOP589837:UOP589848 UOP655373:UOP655384 UOP720909:UOP720920 UOP786445:UOP786456 UOP851981:UOP851992 UOP917517:UOP917528 UOP983053:UOP983064 UYL13:UYL19 UYL28:UYL34 UYL43:UYL49 UYL65549:UYL65560 UYL131085:UYL131096 UYL196621:UYL196632 UYL262157:UYL262168 UYL327693:UYL327704 UYL393229:UYL393240 UYL458765:UYL458776 UYL524301:UYL524312 UYL589837:UYL589848 UYL655373:UYL655384 UYL720909:UYL720920 UYL786445:UYL786456 UYL851981:UYL851992 UYL917517:UYL917528 UYL983053:UYL983064 VIH13:VIH19 VIH28:VIH34 VIH43:VIH49 VIH65549:VIH65560 VIH131085:VIH131096 VIH196621:VIH196632 VIH262157:VIH262168 VIH327693:VIH327704 VIH393229:VIH393240 VIH458765:VIH458776 VIH524301:VIH524312 VIH589837:VIH589848 VIH655373:VIH655384 VIH720909:VIH720920 VIH786445:VIH786456 VIH851981:VIH851992 VIH917517:VIH917528 VIH983053:VIH983064 VSD13:VSD19 VSD28:VSD34 VSD43:VSD49 VSD65549:VSD65560 VSD131085:VSD131096 VSD196621:VSD196632 VSD262157:VSD262168 VSD327693:VSD327704 VSD393229:VSD393240 VSD458765:VSD458776 VSD524301:VSD524312 VSD589837:VSD589848 VSD655373:VSD655384 VSD720909:VSD720920 VSD786445:VSD786456 VSD851981:VSD851992 VSD917517:VSD917528 VSD983053:VSD983064 WBZ13:WBZ19 WBZ28:WBZ34 WBZ43:WBZ49 WBZ65549:WBZ65560 WBZ131085:WBZ131096 WBZ196621:WBZ196632 WBZ262157:WBZ262168 WBZ327693:WBZ327704 WBZ393229:WBZ393240 WBZ458765:WBZ458776 WBZ524301:WBZ524312 WBZ589837:WBZ589848 WBZ655373:WBZ655384 WBZ720909:WBZ720920 WBZ786445:WBZ786456 WBZ851981:WBZ851992 WBZ917517:WBZ917528 WBZ983053:WBZ983064 WLV13:WLV19 WLV28:WLV34 WLV43:WLV49 WLV65549:WLV65560 WLV131085:WLV131096 WLV196621:WLV196632 WLV262157:WLV262168 WLV327693:WLV327704 WLV393229:WLV393240 WLV458765:WLV458776 WLV524301:WLV524312 WLV589837:WLV589848 WLV655373:WLV655384 WLV720909:WLV720920 WLV786445:WLV786456 WLV851981:WLV851992 WLV917517:WLV917528 WLV983053:WLV983064 WVR13:WVR19 WVR28:WVR34 WVR43:WVR49 WVR65549:WVR65560 WVR131085:WVR131096 WVR196621:WVR196632 WVR262157:WVR262168 WVR327693:WVR327704 WVR393229:WVR393240 WVR458765:WVR458776 WVR524301:WVR524312 WVR589837:WVR589848 WVR655373:WVR655384 WVR720909:WVR720920 WVR786445:WVR786456 WVR851981:WVR851992 WVR917517:WVR917528 WVR983053:WVR983064">
      <formula1>"可自行整改类,需集中会商类,集中攻坚类（低效土地盘活）,集中攻坚类（特许经营挖潜）,集中攻坚类（无证资产确权）,集中攻坚类（账外资产清理）"</formula1>
    </dataValidation>
  </dataValidations>
  <printOptions horizontalCentered="1"/>
  <pageMargins left="0.25" right="0.25" top="0.75" bottom="0.75" header="0.29861111111111099" footer="0.29861111111111099"/>
  <pageSetup paperSize="8" scale="44" orientation="landscape"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6"/>
  <sheetViews>
    <sheetView zoomScale="70" zoomScaleNormal="70" workbookViewId="0">
      <selection activeCell="D7" sqref="D7"/>
    </sheetView>
  </sheetViews>
  <sheetFormatPr defaultColWidth="9" defaultRowHeight="16.3"/>
  <cols>
    <col min="1" max="1" width="9" style="322"/>
    <col min="2" max="2" width="16.875" style="322" customWidth="1"/>
    <col min="3" max="3" width="11.625" style="322" customWidth="1"/>
    <col min="4" max="4" width="14.25" style="322" customWidth="1"/>
    <col min="5" max="5" width="10.875" style="322" customWidth="1"/>
    <col min="6" max="6" width="12" style="322" customWidth="1"/>
    <col min="7" max="7" width="21.625" style="323" customWidth="1"/>
    <col min="8" max="8" width="12.375" style="323" customWidth="1"/>
    <col min="9" max="9" width="18.375" style="323" customWidth="1"/>
    <col min="10" max="11" width="17.125" style="322" customWidth="1"/>
    <col min="12" max="14" width="11.25" style="322" customWidth="1"/>
    <col min="15" max="15" width="14.625" style="322" customWidth="1"/>
    <col min="16" max="16" width="12.25" style="322" customWidth="1"/>
    <col min="17" max="253" width="9" style="322"/>
    <col min="254" max="254" width="16.875" style="322" customWidth="1"/>
    <col min="255" max="255" width="7.75" style="322" customWidth="1"/>
    <col min="256" max="256" width="11.625" style="322" customWidth="1"/>
    <col min="257" max="257" width="14.25" style="322" customWidth="1"/>
    <col min="258" max="258" width="16.625" style="322" customWidth="1"/>
    <col min="259" max="259" width="12" style="322" customWidth="1"/>
    <col min="260" max="260" width="13.75" style="322" customWidth="1"/>
    <col min="261" max="262" width="20.5" style="322" customWidth="1"/>
    <col min="263" max="263" width="15.5" style="322" customWidth="1"/>
    <col min="264" max="264" width="27.875" style="322" customWidth="1"/>
    <col min="265" max="265" width="21" style="322" customWidth="1"/>
    <col min="266" max="267" width="17.125" style="322" customWidth="1"/>
    <col min="268" max="270" width="16.625" style="322" customWidth="1"/>
    <col min="271" max="271" width="13" style="322" customWidth="1"/>
    <col min="272" max="272" width="16.625" style="322" customWidth="1"/>
    <col min="273" max="509" width="9" style="322"/>
    <col min="510" max="510" width="16.875" style="322" customWidth="1"/>
    <col min="511" max="511" width="7.75" style="322" customWidth="1"/>
    <col min="512" max="512" width="11.625" style="322" customWidth="1"/>
    <col min="513" max="513" width="14.25" style="322" customWidth="1"/>
    <col min="514" max="514" width="16.625" style="322" customWidth="1"/>
    <col min="515" max="515" width="12" style="322" customWidth="1"/>
    <col min="516" max="516" width="13.75" style="322" customWidth="1"/>
    <col min="517" max="518" width="20.5" style="322" customWidth="1"/>
    <col min="519" max="519" width="15.5" style="322" customWidth="1"/>
    <col min="520" max="520" width="27.875" style="322" customWidth="1"/>
    <col min="521" max="521" width="21" style="322" customWidth="1"/>
    <col min="522" max="523" width="17.125" style="322" customWidth="1"/>
    <col min="524" max="526" width="16.625" style="322" customWidth="1"/>
    <col min="527" max="527" width="13" style="322" customWidth="1"/>
    <col min="528" max="528" width="16.625" style="322" customWidth="1"/>
    <col min="529" max="765" width="9" style="322"/>
    <col min="766" max="766" width="16.875" style="322" customWidth="1"/>
    <col min="767" max="767" width="7.75" style="322" customWidth="1"/>
    <col min="768" max="768" width="11.625" style="322" customWidth="1"/>
    <col min="769" max="769" width="14.25" style="322" customWidth="1"/>
    <col min="770" max="770" width="16.625" style="322" customWidth="1"/>
    <col min="771" max="771" width="12" style="322" customWidth="1"/>
    <col min="772" max="772" width="13.75" style="322" customWidth="1"/>
    <col min="773" max="774" width="20.5" style="322" customWidth="1"/>
    <col min="775" max="775" width="15.5" style="322" customWidth="1"/>
    <col min="776" max="776" width="27.875" style="322" customWidth="1"/>
    <col min="777" max="777" width="21" style="322" customWidth="1"/>
    <col min="778" max="779" width="17.125" style="322" customWidth="1"/>
    <col min="780" max="782" width="16.625" style="322" customWidth="1"/>
    <col min="783" max="783" width="13" style="322" customWidth="1"/>
    <col min="784" max="784" width="16.625" style="322" customWidth="1"/>
    <col min="785" max="1021" width="9" style="322"/>
    <col min="1022" max="1022" width="16.875" style="322" customWidth="1"/>
    <col min="1023" max="1023" width="7.75" style="322" customWidth="1"/>
    <col min="1024" max="1024" width="11.625" style="322" customWidth="1"/>
    <col min="1025" max="1025" width="14.25" style="322" customWidth="1"/>
    <col min="1026" max="1026" width="16.625" style="322" customWidth="1"/>
    <col min="1027" max="1027" width="12" style="322" customWidth="1"/>
    <col min="1028" max="1028" width="13.75" style="322" customWidth="1"/>
    <col min="1029" max="1030" width="20.5" style="322" customWidth="1"/>
    <col min="1031" max="1031" width="15.5" style="322" customWidth="1"/>
    <col min="1032" max="1032" width="27.875" style="322" customWidth="1"/>
    <col min="1033" max="1033" width="21" style="322" customWidth="1"/>
    <col min="1034" max="1035" width="17.125" style="322" customWidth="1"/>
    <col min="1036" max="1038" width="16.625" style="322" customWidth="1"/>
    <col min="1039" max="1039" width="13" style="322" customWidth="1"/>
    <col min="1040" max="1040" width="16.625" style="322" customWidth="1"/>
    <col min="1041" max="1277" width="9" style="322"/>
    <col min="1278" max="1278" width="16.875" style="322" customWidth="1"/>
    <col min="1279" max="1279" width="7.75" style="322" customWidth="1"/>
    <col min="1280" max="1280" width="11.625" style="322" customWidth="1"/>
    <col min="1281" max="1281" width="14.25" style="322" customWidth="1"/>
    <col min="1282" max="1282" width="16.625" style="322" customWidth="1"/>
    <col min="1283" max="1283" width="12" style="322" customWidth="1"/>
    <col min="1284" max="1284" width="13.75" style="322" customWidth="1"/>
    <col min="1285" max="1286" width="20.5" style="322" customWidth="1"/>
    <col min="1287" max="1287" width="15.5" style="322" customWidth="1"/>
    <col min="1288" max="1288" width="27.875" style="322" customWidth="1"/>
    <col min="1289" max="1289" width="21" style="322" customWidth="1"/>
    <col min="1290" max="1291" width="17.125" style="322" customWidth="1"/>
    <col min="1292" max="1294" width="16.625" style="322" customWidth="1"/>
    <col min="1295" max="1295" width="13" style="322" customWidth="1"/>
    <col min="1296" max="1296" width="16.625" style="322" customWidth="1"/>
    <col min="1297" max="1533" width="9" style="322"/>
    <col min="1534" max="1534" width="16.875" style="322" customWidth="1"/>
    <col min="1535" max="1535" width="7.75" style="322" customWidth="1"/>
    <col min="1536" max="1536" width="11.625" style="322" customWidth="1"/>
    <col min="1537" max="1537" width="14.25" style="322" customWidth="1"/>
    <col min="1538" max="1538" width="16.625" style="322" customWidth="1"/>
    <col min="1539" max="1539" width="12" style="322" customWidth="1"/>
    <col min="1540" max="1540" width="13.75" style="322" customWidth="1"/>
    <col min="1541" max="1542" width="20.5" style="322" customWidth="1"/>
    <col min="1543" max="1543" width="15.5" style="322" customWidth="1"/>
    <col min="1544" max="1544" width="27.875" style="322" customWidth="1"/>
    <col min="1545" max="1545" width="21" style="322" customWidth="1"/>
    <col min="1546" max="1547" width="17.125" style="322" customWidth="1"/>
    <col min="1548" max="1550" width="16.625" style="322" customWidth="1"/>
    <col min="1551" max="1551" width="13" style="322" customWidth="1"/>
    <col min="1552" max="1552" width="16.625" style="322" customWidth="1"/>
    <col min="1553" max="1789" width="9" style="322"/>
    <col min="1790" max="1790" width="16.875" style="322" customWidth="1"/>
    <col min="1791" max="1791" width="7.75" style="322" customWidth="1"/>
    <col min="1792" max="1792" width="11.625" style="322" customWidth="1"/>
    <col min="1793" max="1793" width="14.25" style="322" customWidth="1"/>
    <col min="1794" max="1794" width="16.625" style="322" customWidth="1"/>
    <col min="1795" max="1795" width="12" style="322" customWidth="1"/>
    <col min="1796" max="1796" width="13.75" style="322" customWidth="1"/>
    <col min="1797" max="1798" width="20.5" style="322" customWidth="1"/>
    <col min="1799" max="1799" width="15.5" style="322" customWidth="1"/>
    <col min="1800" max="1800" width="27.875" style="322" customWidth="1"/>
    <col min="1801" max="1801" width="21" style="322" customWidth="1"/>
    <col min="1802" max="1803" width="17.125" style="322" customWidth="1"/>
    <col min="1804" max="1806" width="16.625" style="322" customWidth="1"/>
    <col min="1807" max="1807" width="13" style="322" customWidth="1"/>
    <col min="1808" max="1808" width="16.625" style="322" customWidth="1"/>
    <col min="1809" max="2045" width="9" style="322"/>
    <col min="2046" max="2046" width="16.875" style="322" customWidth="1"/>
    <col min="2047" max="2047" width="7.75" style="322" customWidth="1"/>
    <col min="2048" max="2048" width="11.625" style="322" customWidth="1"/>
    <col min="2049" max="2049" width="14.25" style="322" customWidth="1"/>
    <col min="2050" max="2050" width="16.625" style="322" customWidth="1"/>
    <col min="2051" max="2051" width="12" style="322" customWidth="1"/>
    <col min="2052" max="2052" width="13.75" style="322" customWidth="1"/>
    <col min="2053" max="2054" width="20.5" style="322" customWidth="1"/>
    <col min="2055" max="2055" width="15.5" style="322" customWidth="1"/>
    <col min="2056" max="2056" width="27.875" style="322" customWidth="1"/>
    <col min="2057" max="2057" width="21" style="322" customWidth="1"/>
    <col min="2058" max="2059" width="17.125" style="322" customWidth="1"/>
    <col min="2060" max="2062" width="16.625" style="322" customWidth="1"/>
    <col min="2063" max="2063" width="13" style="322" customWidth="1"/>
    <col min="2064" max="2064" width="16.625" style="322" customWidth="1"/>
    <col min="2065" max="2301" width="9" style="322"/>
    <col min="2302" max="2302" width="16.875" style="322" customWidth="1"/>
    <col min="2303" max="2303" width="7.75" style="322" customWidth="1"/>
    <col min="2304" max="2304" width="11.625" style="322" customWidth="1"/>
    <col min="2305" max="2305" width="14.25" style="322" customWidth="1"/>
    <col min="2306" max="2306" width="16.625" style="322" customWidth="1"/>
    <col min="2307" max="2307" width="12" style="322" customWidth="1"/>
    <col min="2308" max="2308" width="13.75" style="322" customWidth="1"/>
    <col min="2309" max="2310" width="20.5" style="322" customWidth="1"/>
    <col min="2311" max="2311" width="15.5" style="322" customWidth="1"/>
    <col min="2312" max="2312" width="27.875" style="322" customWidth="1"/>
    <col min="2313" max="2313" width="21" style="322" customWidth="1"/>
    <col min="2314" max="2315" width="17.125" style="322" customWidth="1"/>
    <col min="2316" max="2318" width="16.625" style="322" customWidth="1"/>
    <col min="2319" max="2319" width="13" style="322" customWidth="1"/>
    <col min="2320" max="2320" width="16.625" style="322" customWidth="1"/>
    <col min="2321" max="2557" width="9" style="322"/>
    <col min="2558" max="2558" width="16.875" style="322" customWidth="1"/>
    <col min="2559" max="2559" width="7.75" style="322" customWidth="1"/>
    <col min="2560" max="2560" width="11.625" style="322" customWidth="1"/>
    <col min="2561" max="2561" width="14.25" style="322" customWidth="1"/>
    <col min="2562" max="2562" width="16.625" style="322" customWidth="1"/>
    <col min="2563" max="2563" width="12" style="322" customWidth="1"/>
    <col min="2564" max="2564" width="13.75" style="322" customWidth="1"/>
    <col min="2565" max="2566" width="20.5" style="322" customWidth="1"/>
    <col min="2567" max="2567" width="15.5" style="322" customWidth="1"/>
    <col min="2568" max="2568" width="27.875" style="322" customWidth="1"/>
    <col min="2569" max="2569" width="21" style="322" customWidth="1"/>
    <col min="2570" max="2571" width="17.125" style="322" customWidth="1"/>
    <col min="2572" max="2574" width="16.625" style="322" customWidth="1"/>
    <col min="2575" max="2575" width="13" style="322" customWidth="1"/>
    <col min="2576" max="2576" width="16.625" style="322" customWidth="1"/>
    <col min="2577" max="2813" width="9" style="322"/>
    <col min="2814" max="2814" width="16.875" style="322" customWidth="1"/>
    <col min="2815" max="2815" width="7.75" style="322" customWidth="1"/>
    <col min="2816" max="2816" width="11.625" style="322" customWidth="1"/>
    <col min="2817" max="2817" width="14.25" style="322" customWidth="1"/>
    <col min="2818" max="2818" width="16.625" style="322" customWidth="1"/>
    <col min="2819" max="2819" width="12" style="322" customWidth="1"/>
    <col min="2820" max="2820" width="13.75" style="322" customWidth="1"/>
    <col min="2821" max="2822" width="20.5" style="322" customWidth="1"/>
    <col min="2823" max="2823" width="15.5" style="322" customWidth="1"/>
    <col min="2824" max="2824" width="27.875" style="322" customWidth="1"/>
    <col min="2825" max="2825" width="21" style="322" customWidth="1"/>
    <col min="2826" max="2827" width="17.125" style="322" customWidth="1"/>
    <col min="2828" max="2830" width="16.625" style="322" customWidth="1"/>
    <col min="2831" max="2831" width="13" style="322" customWidth="1"/>
    <col min="2832" max="2832" width="16.625" style="322" customWidth="1"/>
    <col min="2833" max="3069" width="9" style="322"/>
    <col min="3070" max="3070" width="16.875" style="322" customWidth="1"/>
    <col min="3071" max="3071" width="7.75" style="322" customWidth="1"/>
    <col min="3072" max="3072" width="11.625" style="322" customWidth="1"/>
    <col min="3073" max="3073" width="14.25" style="322" customWidth="1"/>
    <col min="3074" max="3074" width="16.625" style="322" customWidth="1"/>
    <col min="3075" max="3075" width="12" style="322" customWidth="1"/>
    <col min="3076" max="3076" width="13.75" style="322" customWidth="1"/>
    <col min="3077" max="3078" width="20.5" style="322" customWidth="1"/>
    <col min="3079" max="3079" width="15.5" style="322" customWidth="1"/>
    <col min="3080" max="3080" width="27.875" style="322" customWidth="1"/>
    <col min="3081" max="3081" width="21" style="322" customWidth="1"/>
    <col min="3082" max="3083" width="17.125" style="322" customWidth="1"/>
    <col min="3084" max="3086" width="16.625" style="322" customWidth="1"/>
    <col min="3087" max="3087" width="13" style="322" customWidth="1"/>
    <col min="3088" max="3088" width="16.625" style="322" customWidth="1"/>
    <col min="3089" max="3325" width="9" style="322"/>
    <col min="3326" max="3326" width="16.875" style="322" customWidth="1"/>
    <col min="3327" max="3327" width="7.75" style="322" customWidth="1"/>
    <col min="3328" max="3328" width="11.625" style="322" customWidth="1"/>
    <col min="3329" max="3329" width="14.25" style="322" customWidth="1"/>
    <col min="3330" max="3330" width="16.625" style="322" customWidth="1"/>
    <col min="3331" max="3331" width="12" style="322" customWidth="1"/>
    <col min="3332" max="3332" width="13.75" style="322" customWidth="1"/>
    <col min="3333" max="3334" width="20.5" style="322" customWidth="1"/>
    <col min="3335" max="3335" width="15.5" style="322" customWidth="1"/>
    <col min="3336" max="3336" width="27.875" style="322" customWidth="1"/>
    <col min="3337" max="3337" width="21" style="322" customWidth="1"/>
    <col min="3338" max="3339" width="17.125" style="322" customWidth="1"/>
    <col min="3340" max="3342" width="16.625" style="322" customWidth="1"/>
    <col min="3343" max="3343" width="13" style="322" customWidth="1"/>
    <col min="3344" max="3344" width="16.625" style="322" customWidth="1"/>
    <col min="3345" max="3581" width="9" style="322"/>
    <col min="3582" max="3582" width="16.875" style="322" customWidth="1"/>
    <col min="3583" max="3583" width="7.75" style="322" customWidth="1"/>
    <col min="3584" max="3584" width="11.625" style="322" customWidth="1"/>
    <col min="3585" max="3585" width="14.25" style="322" customWidth="1"/>
    <col min="3586" max="3586" width="16.625" style="322" customWidth="1"/>
    <col min="3587" max="3587" width="12" style="322" customWidth="1"/>
    <col min="3588" max="3588" width="13.75" style="322" customWidth="1"/>
    <col min="3589" max="3590" width="20.5" style="322" customWidth="1"/>
    <col min="3591" max="3591" width="15.5" style="322" customWidth="1"/>
    <col min="3592" max="3592" width="27.875" style="322" customWidth="1"/>
    <col min="3593" max="3593" width="21" style="322" customWidth="1"/>
    <col min="3594" max="3595" width="17.125" style="322" customWidth="1"/>
    <col min="3596" max="3598" width="16.625" style="322" customWidth="1"/>
    <col min="3599" max="3599" width="13" style="322" customWidth="1"/>
    <col min="3600" max="3600" width="16.625" style="322" customWidth="1"/>
    <col min="3601" max="3837" width="9" style="322"/>
    <col min="3838" max="3838" width="16.875" style="322" customWidth="1"/>
    <col min="3839" max="3839" width="7.75" style="322" customWidth="1"/>
    <col min="3840" max="3840" width="11.625" style="322" customWidth="1"/>
    <col min="3841" max="3841" width="14.25" style="322" customWidth="1"/>
    <col min="3842" max="3842" width="16.625" style="322" customWidth="1"/>
    <col min="3843" max="3843" width="12" style="322" customWidth="1"/>
    <col min="3844" max="3844" width="13.75" style="322" customWidth="1"/>
    <col min="3845" max="3846" width="20.5" style="322" customWidth="1"/>
    <col min="3847" max="3847" width="15.5" style="322" customWidth="1"/>
    <col min="3848" max="3848" width="27.875" style="322" customWidth="1"/>
    <col min="3849" max="3849" width="21" style="322" customWidth="1"/>
    <col min="3850" max="3851" width="17.125" style="322" customWidth="1"/>
    <col min="3852" max="3854" width="16.625" style="322" customWidth="1"/>
    <col min="3855" max="3855" width="13" style="322" customWidth="1"/>
    <col min="3856" max="3856" width="16.625" style="322" customWidth="1"/>
    <col min="3857" max="4093" width="9" style="322"/>
    <col min="4094" max="4094" width="16.875" style="322" customWidth="1"/>
    <col min="4095" max="4095" width="7.75" style="322" customWidth="1"/>
    <col min="4096" max="4096" width="11.625" style="322" customWidth="1"/>
    <col min="4097" max="4097" width="14.25" style="322" customWidth="1"/>
    <col min="4098" max="4098" width="16.625" style="322" customWidth="1"/>
    <col min="4099" max="4099" width="12" style="322" customWidth="1"/>
    <col min="4100" max="4100" width="13.75" style="322" customWidth="1"/>
    <col min="4101" max="4102" width="20.5" style="322" customWidth="1"/>
    <col min="4103" max="4103" width="15.5" style="322" customWidth="1"/>
    <col min="4104" max="4104" width="27.875" style="322" customWidth="1"/>
    <col min="4105" max="4105" width="21" style="322" customWidth="1"/>
    <col min="4106" max="4107" width="17.125" style="322" customWidth="1"/>
    <col min="4108" max="4110" width="16.625" style="322" customWidth="1"/>
    <col min="4111" max="4111" width="13" style="322" customWidth="1"/>
    <col min="4112" max="4112" width="16.625" style="322" customWidth="1"/>
    <col min="4113" max="4349" width="9" style="322"/>
    <col min="4350" max="4350" width="16.875" style="322" customWidth="1"/>
    <col min="4351" max="4351" width="7.75" style="322" customWidth="1"/>
    <col min="4352" max="4352" width="11.625" style="322" customWidth="1"/>
    <col min="4353" max="4353" width="14.25" style="322" customWidth="1"/>
    <col min="4354" max="4354" width="16.625" style="322" customWidth="1"/>
    <col min="4355" max="4355" width="12" style="322" customWidth="1"/>
    <col min="4356" max="4356" width="13.75" style="322" customWidth="1"/>
    <col min="4357" max="4358" width="20.5" style="322" customWidth="1"/>
    <col min="4359" max="4359" width="15.5" style="322" customWidth="1"/>
    <col min="4360" max="4360" width="27.875" style="322" customWidth="1"/>
    <col min="4361" max="4361" width="21" style="322" customWidth="1"/>
    <col min="4362" max="4363" width="17.125" style="322" customWidth="1"/>
    <col min="4364" max="4366" width="16.625" style="322" customWidth="1"/>
    <col min="4367" max="4367" width="13" style="322" customWidth="1"/>
    <col min="4368" max="4368" width="16.625" style="322" customWidth="1"/>
    <col min="4369" max="4605" width="9" style="322"/>
    <col min="4606" max="4606" width="16.875" style="322" customWidth="1"/>
    <col min="4607" max="4607" width="7.75" style="322" customWidth="1"/>
    <col min="4608" max="4608" width="11.625" style="322" customWidth="1"/>
    <col min="4609" max="4609" width="14.25" style="322" customWidth="1"/>
    <col min="4610" max="4610" width="16.625" style="322" customWidth="1"/>
    <col min="4611" max="4611" width="12" style="322" customWidth="1"/>
    <col min="4612" max="4612" width="13.75" style="322" customWidth="1"/>
    <col min="4613" max="4614" width="20.5" style="322" customWidth="1"/>
    <col min="4615" max="4615" width="15.5" style="322" customWidth="1"/>
    <col min="4616" max="4616" width="27.875" style="322" customWidth="1"/>
    <col min="4617" max="4617" width="21" style="322" customWidth="1"/>
    <col min="4618" max="4619" width="17.125" style="322" customWidth="1"/>
    <col min="4620" max="4622" width="16.625" style="322" customWidth="1"/>
    <col min="4623" max="4623" width="13" style="322" customWidth="1"/>
    <col min="4624" max="4624" width="16.625" style="322" customWidth="1"/>
    <col min="4625" max="4861" width="9" style="322"/>
    <col min="4862" max="4862" width="16.875" style="322" customWidth="1"/>
    <col min="4863" max="4863" width="7.75" style="322" customWidth="1"/>
    <col min="4864" max="4864" width="11.625" style="322" customWidth="1"/>
    <col min="4865" max="4865" width="14.25" style="322" customWidth="1"/>
    <col min="4866" max="4866" width="16.625" style="322" customWidth="1"/>
    <col min="4867" max="4867" width="12" style="322" customWidth="1"/>
    <col min="4868" max="4868" width="13.75" style="322" customWidth="1"/>
    <col min="4869" max="4870" width="20.5" style="322" customWidth="1"/>
    <col min="4871" max="4871" width="15.5" style="322" customWidth="1"/>
    <col min="4872" max="4872" width="27.875" style="322" customWidth="1"/>
    <col min="4873" max="4873" width="21" style="322" customWidth="1"/>
    <col min="4874" max="4875" width="17.125" style="322" customWidth="1"/>
    <col min="4876" max="4878" width="16.625" style="322" customWidth="1"/>
    <col min="4879" max="4879" width="13" style="322" customWidth="1"/>
    <col min="4880" max="4880" width="16.625" style="322" customWidth="1"/>
    <col min="4881" max="5117" width="9" style="322"/>
    <col min="5118" max="5118" width="16.875" style="322" customWidth="1"/>
    <col min="5119" max="5119" width="7.75" style="322" customWidth="1"/>
    <col min="5120" max="5120" width="11.625" style="322" customWidth="1"/>
    <col min="5121" max="5121" width="14.25" style="322" customWidth="1"/>
    <col min="5122" max="5122" width="16.625" style="322" customWidth="1"/>
    <col min="5123" max="5123" width="12" style="322" customWidth="1"/>
    <col min="5124" max="5124" width="13.75" style="322" customWidth="1"/>
    <col min="5125" max="5126" width="20.5" style="322" customWidth="1"/>
    <col min="5127" max="5127" width="15.5" style="322" customWidth="1"/>
    <col min="5128" max="5128" width="27.875" style="322" customWidth="1"/>
    <col min="5129" max="5129" width="21" style="322" customWidth="1"/>
    <col min="5130" max="5131" width="17.125" style="322" customWidth="1"/>
    <col min="5132" max="5134" width="16.625" style="322" customWidth="1"/>
    <col min="5135" max="5135" width="13" style="322" customWidth="1"/>
    <col min="5136" max="5136" width="16.625" style="322" customWidth="1"/>
    <col min="5137" max="5373" width="9" style="322"/>
    <col min="5374" max="5374" width="16.875" style="322" customWidth="1"/>
    <col min="5375" max="5375" width="7.75" style="322" customWidth="1"/>
    <col min="5376" max="5376" width="11.625" style="322" customWidth="1"/>
    <col min="5377" max="5377" width="14.25" style="322" customWidth="1"/>
    <col min="5378" max="5378" width="16.625" style="322" customWidth="1"/>
    <col min="5379" max="5379" width="12" style="322" customWidth="1"/>
    <col min="5380" max="5380" width="13.75" style="322" customWidth="1"/>
    <col min="5381" max="5382" width="20.5" style="322" customWidth="1"/>
    <col min="5383" max="5383" width="15.5" style="322" customWidth="1"/>
    <col min="5384" max="5384" width="27.875" style="322" customWidth="1"/>
    <col min="5385" max="5385" width="21" style="322" customWidth="1"/>
    <col min="5386" max="5387" width="17.125" style="322" customWidth="1"/>
    <col min="5388" max="5390" width="16.625" style="322" customWidth="1"/>
    <col min="5391" max="5391" width="13" style="322" customWidth="1"/>
    <col min="5392" max="5392" width="16.625" style="322" customWidth="1"/>
    <col min="5393" max="5629" width="9" style="322"/>
    <col min="5630" max="5630" width="16.875" style="322" customWidth="1"/>
    <col min="5631" max="5631" width="7.75" style="322" customWidth="1"/>
    <col min="5632" max="5632" width="11.625" style="322" customWidth="1"/>
    <col min="5633" max="5633" width="14.25" style="322" customWidth="1"/>
    <col min="5634" max="5634" width="16.625" style="322" customWidth="1"/>
    <col min="5635" max="5635" width="12" style="322" customWidth="1"/>
    <col min="5636" max="5636" width="13.75" style="322" customWidth="1"/>
    <col min="5637" max="5638" width="20.5" style="322" customWidth="1"/>
    <col min="5639" max="5639" width="15.5" style="322" customWidth="1"/>
    <col min="5640" max="5640" width="27.875" style="322" customWidth="1"/>
    <col min="5641" max="5641" width="21" style="322" customWidth="1"/>
    <col min="5642" max="5643" width="17.125" style="322" customWidth="1"/>
    <col min="5644" max="5646" width="16.625" style="322" customWidth="1"/>
    <col min="5647" max="5647" width="13" style="322" customWidth="1"/>
    <col min="5648" max="5648" width="16.625" style="322" customWidth="1"/>
    <col min="5649" max="5885" width="9" style="322"/>
    <col min="5886" max="5886" width="16.875" style="322" customWidth="1"/>
    <col min="5887" max="5887" width="7.75" style="322" customWidth="1"/>
    <col min="5888" max="5888" width="11.625" style="322" customWidth="1"/>
    <col min="5889" max="5889" width="14.25" style="322" customWidth="1"/>
    <col min="5890" max="5890" width="16.625" style="322" customWidth="1"/>
    <col min="5891" max="5891" width="12" style="322" customWidth="1"/>
    <col min="5892" max="5892" width="13.75" style="322" customWidth="1"/>
    <col min="5893" max="5894" width="20.5" style="322" customWidth="1"/>
    <col min="5895" max="5895" width="15.5" style="322" customWidth="1"/>
    <col min="5896" max="5896" width="27.875" style="322" customWidth="1"/>
    <col min="5897" max="5897" width="21" style="322" customWidth="1"/>
    <col min="5898" max="5899" width="17.125" style="322" customWidth="1"/>
    <col min="5900" max="5902" width="16.625" style="322" customWidth="1"/>
    <col min="5903" max="5903" width="13" style="322" customWidth="1"/>
    <col min="5904" max="5904" width="16.625" style="322" customWidth="1"/>
    <col min="5905" max="6141" width="9" style="322"/>
    <col min="6142" max="6142" width="16.875" style="322" customWidth="1"/>
    <col min="6143" max="6143" width="7.75" style="322" customWidth="1"/>
    <col min="6144" max="6144" width="11.625" style="322" customWidth="1"/>
    <col min="6145" max="6145" width="14.25" style="322" customWidth="1"/>
    <col min="6146" max="6146" width="16.625" style="322" customWidth="1"/>
    <col min="6147" max="6147" width="12" style="322" customWidth="1"/>
    <col min="6148" max="6148" width="13.75" style="322" customWidth="1"/>
    <col min="6149" max="6150" width="20.5" style="322" customWidth="1"/>
    <col min="6151" max="6151" width="15.5" style="322" customWidth="1"/>
    <col min="6152" max="6152" width="27.875" style="322" customWidth="1"/>
    <col min="6153" max="6153" width="21" style="322" customWidth="1"/>
    <col min="6154" max="6155" width="17.125" style="322" customWidth="1"/>
    <col min="6156" max="6158" width="16.625" style="322" customWidth="1"/>
    <col min="6159" max="6159" width="13" style="322" customWidth="1"/>
    <col min="6160" max="6160" width="16.625" style="322" customWidth="1"/>
    <col min="6161" max="6397" width="9" style="322"/>
    <col min="6398" max="6398" width="16.875" style="322" customWidth="1"/>
    <col min="6399" max="6399" width="7.75" style="322" customWidth="1"/>
    <col min="6400" max="6400" width="11.625" style="322" customWidth="1"/>
    <col min="6401" max="6401" width="14.25" style="322" customWidth="1"/>
    <col min="6402" max="6402" width="16.625" style="322" customWidth="1"/>
    <col min="6403" max="6403" width="12" style="322" customWidth="1"/>
    <col min="6404" max="6404" width="13.75" style="322" customWidth="1"/>
    <col min="6405" max="6406" width="20.5" style="322" customWidth="1"/>
    <col min="6407" max="6407" width="15.5" style="322" customWidth="1"/>
    <col min="6408" max="6408" width="27.875" style="322" customWidth="1"/>
    <col min="6409" max="6409" width="21" style="322" customWidth="1"/>
    <col min="6410" max="6411" width="17.125" style="322" customWidth="1"/>
    <col min="6412" max="6414" width="16.625" style="322" customWidth="1"/>
    <col min="6415" max="6415" width="13" style="322" customWidth="1"/>
    <col min="6416" max="6416" width="16.625" style="322" customWidth="1"/>
    <col min="6417" max="6653" width="9" style="322"/>
    <col min="6654" max="6654" width="16.875" style="322" customWidth="1"/>
    <col min="6655" max="6655" width="7.75" style="322" customWidth="1"/>
    <col min="6656" max="6656" width="11.625" style="322" customWidth="1"/>
    <col min="6657" max="6657" width="14.25" style="322" customWidth="1"/>
    <col min="6658" max="6658" width="16.625" style="322" customWidth="1"/>
    <col min="6659" max="6659" width="12" style="322" customWidth="1"/>
    <col min="6660" max="6660" width="13.75" style="322" customWidth="1"/>
    <col min="6661" max="6662" width="20.5" style="322" customWidth="1"/>
    <col min="6663" max="6663" width="15.5" style="322" customWidth="1"/>
    <col min="6664" max="6664" width="27.875" style="322" customWidth="1"/>
    <col min="6665" max="6665" width="21" style="322" customWidth="1"/>
    <col min="6666" max="6667" width="17.125" style="322" customWidth="1"/>
    <col min="6668" max="6670" width="16.625" style="322" customWidth="1"/>
    <col min="6671" max="6671" width="13" style="322" customWidth="1"/>
    <col min="6672" max="6672" width="16.625" style="322" customWidth="1"/>
    <col min="6673" max="6909" width="9" style="322"/>
    <col min="6910" max="6910" width="16.875" style="322" customWidth="1"/>
    <col min="6911" max="6911" width="7.75" style="322" customWidth="1"/>
    <col min="6912" max="6912" width="11.625" style="322" customWidth="1"/>
    <col min="6913" max="6913" width="14.25" style="322" customWidth="1"/>
    <col min="6914" max="6914" width="16.625" style="322" customWidth="1"/>
    <col min="6915" max="6915" width="12" style="322" customWidth="1"/>
    <col min="6916" max="6916" width="13.75" style="322" customWidth="1"/>
    <col min="6917" max="6918" width="20.5" style="322" customWidth="1"/>
    <col min="6919" max="6919" width="15.5" style="322" customWidth="1"/>
    <col min="6920" max="6920" width="27.875" style="322" customWidth="1"/>
    <col min="6921" max="6921" width="21" style="322" customWidth="1"/>
    <col min="6922" max="6923" width="17.125" style="322" customWidth="1"/>
    <col min="6924" max="6926" width="16.625" style="322" customWidth="1"/>
    <col min="6927" max="6927" width="13" style="322" customWidth="1"/>
    <col min="6928" max="6928" width="16.625" style="322" customWidth="1"/>
    <col min="6929" max="7165" width="9" style="322"/>
    <col min="7166" max="7166" width="16.875" style="322" customWidth="1"/>
    <col min="7167" max="7167" width="7.75" style="322" customWidth="1"/>
    <col min="7168" max="7168" width="11.625" style="322" customWidth="1"/>
    <col min="7169" max="7169" width="14.25" style="322" customWidth="1"/>
    <col min="7170" max="7170" width="16.625" style="322" customWidth="1"/>
    <col min="7171" max="7171" width="12" style="322" customWidth="1"/>
    <col min="7172" max="7172" width="13.75" style="322" customWidth="1"/>
    <col min="7173" max="7174" width="20.5" style="322" customWidth="1"/>
    <col min="7175" max="7175" width="15.5" style="322" customWidth="1"/>
    <col min="7176" max="7176" width="27.875" style="322" customWidth="1"/>
    <col min="7177" max="7177" width="21" style="322" customWidth="1"/>
    <col min="7178" max="7179" width="17.125" style="322" customWidth="1"/>
    <col min="7180" max="7182" width="16.625" style="322" customWidth="1"/>
    <col min="7183" max="7183" width="13" style="322" customWidth="1"/>
    <col min="7184" max="7184" width="16.625" style="322" customWidth="1"/>
    <col min="7185" max="7421" width="9" style="322"/>
    <col min="7422" max="7422" width="16.875" style="322" customWidth="1"/>
    <col min="7423" max="7423" width="7.75" style="322" customWidth="1"/>
    <col min="7424" max="7424" width="11.625" style="322" customWidth="1"/>
    <col min="7425" max="7425" width="14.25" style="322" customWidth="1"/>
    <col min="7426" max="7426" width="16.625" style="322" customWidth="1"/>
    <col min="7427" max="7427" width="12" style="322" customWidth="1"/>
    <col min="7428" max="7428" width="13.75" style="322" customWidth="1"/>
    <col min="7429" max="7430" width="20.5" style="322" customWidth="1"/>
    <col min="7431" max="7431" width="15.5" style="322" customWidth="1"/>
    <col min="7432" max="7432" width="27.875" style="322" customWidth="1"/>
    <col min="7433" max="7433" width="21" style="322" customWidth="1"/>
    <col min="7434" max="7435" width="17.125" style="322" customWidth="1"/>
    <col min="7436" max="7438" width="16.625" style="322" customWidth="1"/>
    <col min="7439" max="7439" width="13" style="322" customWidth="1"/>
    <col min="7440" max="7440" width="16.625" style="322" customWidth="1"/>
    <col min="7441" max="7677" width="9" style="322"/>
    <col min="7678" max="7678" width="16.875" style="322" customWidth="1"/>
    <col min="7679" max="7679" width="7.75" style="322" customWidth="1"/>
    <col min="7680" max="7680" width="11.625" style="322" customWidth="1"/>
    <col min="7681" max="7681" width="14.25" style="322" customWidth="1"/>
    <col min="7682" max="7682" width="16.625" style="322" customWidth="1"/>
    <col min="7683" max="7683" width="12" style="322" customWidth="1"/>
    <col min="7684" max="7684" width="13.75" style="322" customWidth="1"/>
    <col min="7685" max="7686" width="20.5" style="322" customWidth="1"/>
    <col min="7687" max="7687" width="15.5" style="322" customWidth="1"/>
    <col min="7688" max="7688" width="27.875" style="322" customWidth="1"/>
    <col min="7689" max="7689" width="21" style="322" customWidth="1"/>
    <col min="7690" max="7691" width="17.125" style="322" customWidth="1"/>
    <col min="7692" max="7694" width="16.625" style="322" customWidth="1"/>
    <col min="7695" max="7695" width="13" style="322" customWidth="1"/>
    <col min="7696" max="7696" width="16.625" style="322" customWidth="1"/>
    <col min="7697" max="7933" width="9" style="322"/>
    <col min="7934" max="7934" width="16.875" style="322" customWidth="1"/>
    <col min="7935" max="7935" width="7.75" style="322" customWidth="1"/>
    <col min="7936" max="7936" width="11.625" style="322" customWidth="1"/>
    <col min="7937" max="7937" width="14.25" style="322" customWidth="1"/>
    <col min="7938" max="7938" width="16.625" style="322" customWidth="1"/>
    <col min="7939" max="7939" width="12" style="322" customWidth="1"/>
    <col min="7940" max="7940" width="13.75" style="322" customWidth="1"/>
    <col min="7941" max="7942" width="20.5" style="322" customWidth="1"/>
    <col min="7943" max="7943" width="15.5" style="322" customWidth="1"/>
    <col min="7944" max="7944" width="27.875" style="322" customWidth="1"/>
    <col min="7945" max="7945" width="21" style="322" customWidth="1"/>
    <col min="7946" max="7947" width="17.125" style="322" customWidth="1"/>
    <col min="7948" max="7950" width="16.625" style="322" customWidth="1"/>
    <col min="7951" max="7951" width="13" style="322" customWidth="1"/>
    <col min="7952" max="7952" width="16.625" style="322" customWidth="1"/>
    <col min="7953" max="8189" width="9" style="322"/>
    <col min="8190" max="8190" width="16.875" style="322" customWidth="1"/>
    <col min="8191" max="8191" width="7.75" style="322" customWidth="1"/>
    <col min="8192" max="8192" width="11.625" style="322" customWidth="1"/>
    <col min="8193" max="8193" width="14.25" style="322" customWidth="1"/>
    <col min="8194" max="8194" width="16.625" style="322" customWidth="1"/>
    <col min="8195" max="8195" width="12" style="322" customWidth="1"/>
    <col min="8196" max="8196" width="13.75" style="322" customWidth="1"/>
    <col min="8197" max="8198" width="20.5" style="322" customWidth="1"/>
    <col min="8199" max="8199" width="15.5" style="322" customWidth="1"/>
    <col min="8200" max="8200" width="27.875" style="322" customWidth="1"/>
    <col min="8201" max="8201" width="21" style="322" customWidth="1"/>
    <col min="8202" max="8203" width="17.125" style="322" customWidth="1"/>
    <col min="8204" max="8206" width="16.625" style="322" customWidth="1"/>
    <col min="8207" max="8207" width="13" style="322" customWidth="1"/>
    <col min="8208" max="8208" width="16.625" style="322" customWidth="1"/>
    <col min="8209" max="8445" width="9" style="322"/>
    <col min="8446" max="8446" width="16.875" style="322" customWidth="1"/>
    <col min="8447" max="8447" width="7.75" style="322" customWidth="1"/>
    <col min="8448" max="8448" width="11.625" style="322" customWidth="1"/>
    <col min="8449" max="8449" width="14.25" style="322" customWidth="1"/>
    <col min="8450" max="8450" width="16.625" style="322" customWidth="1"/>
    <col min="8451" max="8451" width="12" style="322" customWidth="1"/>
    <col min="8452" max="8452" width="13.75" style="322" customWidth="1"/>
    <col min="8453" max="8454" width="20.5" style="322" customWidth="1"/>
    <col min="8455" max="8455" width="15.5" style="322" customWidth="1"/>
    <col min="8456" max="8456" width="27.875" style="322" customWidth="1"/>
    <col min="8457" max="8457" width="21" style="322" customWidth="1"/>
    <col min="8458" max="8459" width="17.125" style="322" customWidth="1"/>
    <col min="8460" max="8462" width="16.625" style="322" customWidth="1"/>
    <col min="8463" max="8463" width="13" style="322" customWidth="1"/>
    <col min="8464" max="8464" width="16.625" style="322" customWidth="1"/>
    <col min="8465" max="8701" width="9" style="322"/>
    <col min="8702" max="8702" width="16.875" style="322" customWidth="1"/>
    <col min="8703" max="8703" width="7.75" style="322" customWidth="1"/>
    <col min="8704" max="8704" width="11.625" style="322" customWidth="1"/>
    <col min="8705" max="8705" width="14.25" style="322" customWidth="1"/>
    <col min="8706" max="8706" width="16.625" style="322" customWidth="1"/>
    <col min="8707" max="8707" width="12" style="322" customWidth="1"/>
    <col min="8708" max="8708" width="13.75" style="322" customWidth="1"/>
    <col min="8709" max="8710" width="20.5" style="322" customWidth="1"/>
    <col min="8711" max="8711" width="15.5" style="322" customWidth="1"/>
    <col min="8712" max="8712" width="27.875" style="322" customWidth="1"/>
    <col min="8713" max="8713" width="21" style="322" customWidth="1"/>
    <col min="8714" max="8715" width="17.125" style="322" customWidth="1"/>
    <col min="8716" max="8718" width="16.625" style="322" customWidth="1"/>
    <col min="8719" max="8719" width="13" style="322" customWidth="1"/>
    <col min="8720" max="8720" width="16.625" style="322" customWidth="1"/>
    <col min="8721" max="8957" width="9" style="322"/>
    <col min="8958" max="8958" width="16.875" style="322" customWidth="1"/>
    <col min="8959" max="8959" width="7.75" style="322" customWidth="1"/>
    <col min="8960" max="8960" width="11.625" style="322" customWidth="1"/>
    <col min="8961" max="8961" width="14.25" style="322" customWidth="1"/>
    <col min="8962" max="8962" width="16.625" style="322" customWidth="1"/>
    <col min="8963" max="8963" width="12" style="322" customWidth="1"/>
    <col min="8964" max="8964" width="13.75" style="322" customWidth="1"/>
    <col min="8965" max="8966" width="20.5" style="322" customWidth="1"/>
    <col min="8967" max="8967" width="15.5" style="322" customWidth="1"/>
    <col min="8968" max="8968" width="27.875" style="322" customWidth="1"/>
    <col min="8969" max="8969" width="21" style="322" customWidth="1"/>
    <col min="8970" max="8971" width="17.125" style="322" customWidth="1"/>
    <col min="8972" max="8974" width="16.625" style="322" customWidth="1"/>
    <col min="8975" max="8975" width="13" style="322" customWidth="1"/>
    <col min="8976" max="8976" width="16.625" style="322" customWidth="1"/>
    <col min="8977" max="9213" width="9" style="322"/>
    <col min="9214" max="9214" width="16.875" style="322" customWidth="1"/>
    <col min="9215" max="9215" width="7.75" style="322" customWidth="1"/>
    <col min="9216" max="9216" width="11.625" style="322" customWidth="1"/>
    <col min="9217" max="9217" width="14.25" style="322" customWidth="1"/>
    <col min="9218" max="9218" width="16.625" style="322" customWidth="1"/>
    <col min="9219" max="9219" width="12" style="322" customWidth="1"/>
    <col min="9220" max="9220" width="13.75" style="322" customWidth="1"/>
    <col min="9221" max="9222" width="20.5" style="322" customWidth="1"/>
    <col min="9223" max="9223" width="15.5" style="322" customWidth="1"/>
    <col min="9224" max="9224" width="27.875" style="322" customWidth="1"/>
    <col min="9225" max="9225" width="21" style="322" customWidth="1"/>
    <col min="9226" max="9227" width="17.125" style="322" customWidth="1"/>
    <col min="9228" max="9230" width="16.625" style="322" customWidth="1"/>
    <col min="9231" max="9231" width="13" style="322" customWidth="1"/>
    <col min="9232" max="9232" width="16.625" style="322" customWidth="1"/>
    <col min="9233" max="9469" width="9" style="322"/>
    <col min="9470" max="9470" width="16.875" style="322" customWidth="1"/>
    <col min="9471" max="9471" width="7.75" style="322" customWidth="1"/>
    <col min="9472" max="9472" width="11.625" style="322" customWidth="1"/>
    <col min="9473" max="9473" width="14.25" style="322" customWidth="1"/>
    <col min="9474" max="9474" width="16.625" style="322" customWidth="1"/>
    <col min="9475" max="9475" width="12" style="322" customWidth="1"/>
    <col min="9476" max="9476" width="13.75" style="322" customWidth="1"/>
    <col min="9477" max="9478" width="20.5" style="322" customWidth="1"/>
    <col min="9479" max="9479" width="15.5" style="322" customWidth="1"/>
    <col min="9480" max="9480" width="27.875" style="322" customWidth="1"/>
    <col min="9481" max="9481" width="21" style="322" customWidth="1"/>
    <col min="9482" max="9483" width="17.125" style="322" customWidth="1"/>
    <col min="9484" max="9486" width="16.625" style="322" customWidth="1"/>
    <col min="9487" max="9487" width="13" style="322" customWidth="1"/>
    <col min="9488" max="9488" width="16.625" style="322" customWidth="1"/>
    <col min="9489" max="9725" width="9" style="322"/>
    <col min="9726" max="9726" width="16.875" style="322" customWidth="1"/>
    <col min="9727" max="9727" width="7.75" style="322" customWidth="1"/>
    <col min="9728" max="9728" width="11.625" style="322" customWidth="1"/>
    <col min="9729" max="9729" width="14.25" style="322" customWidth="1"/>
    <col min="9730" max="9730" width="16.625" style="322" customWidth="1"/>
    <col min="9731" max="9731" width="12" style="322" customWidth="1"/>
    <col min="9732" max="9732" width="13.75" style="322" customWidth="1"/>
    <col min="9733" max="9734" width="20.5" style="322" customWidth="1"/>
    <col min="9735" max="9735" width="15.5" style="322" customWidth="1"/>
    <col min="9736" max="9736" width="27.875" style="322" customWidth="1"/>
    <col min="9737" max="9737" width="21" style="322" customWidth="1"/>
    <col min="9738" max="9739" width="17.125" style="322" customWidth="1"/>
    <col min="9740" max="9742" width="16.625" style="322" customWidth="1"/>
    <col min="9743" max="9743" width="13" style="322" customWidth="1"/>
    <col min="9744" max="9744" width="16.625" style="322" customWidth="1"/>
    <col min="9745" max="9981" width="9" style="322"/>
    <col min="9982" max="9982" width="16.875" style="322" customWidth="1"/>
    <col min="9983" max="9983" width="7.75" style="322" customWidth="1"/>
    <col min="9984" max="9984" width="11.625" style="322" customWidth="1"/>
    <col min="9985" max="9985" width="14.25" style="322" customWidth="1"/>
    <col min="9986" max="9986" width="16.625" style="322" customWidth="1"/>
    <col min="9987" max="9987" width="12" style="322" customWidth="1"/>
    <col min="9988" max="9988" width="13.75" style="322" customWidth="1"/>
    <col min="9989" max="9990" width="20.5" style="322" customWidth="1"/>
    <col min="9991" max="9991" width="15.5" style="322" customWidth="1"/>
    <col min="9992" max="9992" width="27.875" style="322" customWidth="1"/>
    <col min="9993" max="9993" width="21" style="322" customWidth="1"/>
    <col min="9994" max="9995" width="17.125" style="322" customWidth="1"/>
    <col min="9996" max="9998" width="16.625" style="322" customWidth="1"/>
    <col min="9999" max="9999" width="13" style="322" customWidth="1"/>
    <col min="10000" max="10000" width="16.625" style="322" customWidth="1"/>
    <col min="10001" max="10237" width="9" style="322"/>
    <col min="10238" max="10238" width="16.875" style="322" customWidth="1"/>
    <col min="10239" max="10239" width="7.75" style="322" customWidth="1"/>
    <col min="10240" max="10240" width="11.625" style="322" customWidth="1"/>
    <col min="10241" max="10241" width="14.25" style="322" customWidth="1"/>
    <col min="10242" max="10242" width="16.625" style="322" customWidth="1"/>
    <col min="10243" max="10243" width="12" style="322" customWidth="1"/>
    <col min="10244" max="10244" width="13.75" style="322" customWidth="1"/>
    <col min="10245" max="10246" width="20.5" style="322" customWidth="1"/>
    <col min="10247" max="10247" width="15.5" style="322" customWidth="1"/>
    <col min="10248" max="10248" width="27.875" style="322" customWidth="1"/>
    <col min="10249" max="10249" width="21" style="322" customWidth="1"/>
    <col min="10250" max="10251" width="17.125" style="322" customWidth="1"/>
    <col min="10252" max="10254" width="16.625" style="322" customWidth="1"/>
    <col min="10255" max="10255" width="13" style="322" customWidth="1"/>
    <col min="10256" max="10256" width="16.625" style="322" customWidth="1"/>
    <col min="10257" max="10493" width="9" style="322"/>
    <col min="10494" max="10494" width="16.875" style="322" customWidth="1"/>
    <col min="10495" max="10495" width="7.75" style="322" customWidth="1"/>
    <col min="10496" max="10496" width="11.625" style="322" customWidth="1"/>
    <col min="10497" max="10497" width="14.25" style="322" customWidth="1"/>
    <col min="10498" max="10498" width="16.625" style="322" customWidth="1"/>
    <col min="10499" max="10499" width="12" style="322" customWidth="1"/>
    <col min="10500" max="10500" width="13.75" style="322" customWidth="1"/>
    <col min="10501" max="10502" width="20.5" style="322" customWidth="1"/>
    <col min="10503" max="10503" width="15.5" style="322" customWidth="1"/>
    <col min="10504" max="10504" width="27.875" style="322" customWidth="1"/>
    <col min="10505" max="10505" width="21" style="322" customWidth="1"/>
    <col min="10506" max="10507" width="17.125" style="322" customWidth="1"/>
    <col min="10508" max="10510" width="16.625" style="322" customWidth="1"/>
    <col min="10511" max="10511" width="13" style="322" customWidth="1"/>
    <col min="10512" max="10512" width="16.625" style="322" customWidth="1"/>
    <col min="10513" max="10749" width="9" style="322"/>
    <col min="10750" max="10750" width="16.875" style="322" customWidth="1"/>
    <col min="10751" max="10751" width="7.75" style="322" customWidth="1"/>
    <col min="10752" max="10752" width="11.625" style="322" customWidth="1"/>
    <col min="10753" max="10753" width="14.25" style="322" customWidth="1"/>
    <col min="10754" max="10754" width="16.625" style="322" customWidth="1"/>
    <col min="10755" max="10755" width="12" style="322" customWidth="1"/>
    <col min="10756" max="10756" width="13.75" style="322" customWidth="1"/>
    <col min="10757" max="10758" width="20.5" style="322" customWidth="1"/>
    <col min="10759" max="10759" width="15.5" style="322" customWidth="1"/>
    <col min="10760" max="10760" width="27.875" style="322" customWidth="1"/>
    <col min="10761" max="10761" width="21" style="322" customWidth="1"/>
    <col min="10762" max="10763" width="17.125" style="322" customWidth="1"/>
    <col min="10764" max="10766" width="16.625" style="322" customWidth="1"/>
    <col min="10767" max="10767" width="13" style="322" customWidth="1"/>
    <col min="10768" max="10768" width="16.625" style="322" customWidth="1"/>
    <col min="10769" max="11005" width="9" style="322"/>
    <col min="11006" max="11006" width="16.875" style="322" customWidth="1"/>
    <col min="11007" max="11007" width="7.75" style="322" customWidth="1"/>
    <col min="11008" max="11008" width="11.625" style="322" customWidth="1"/>
    <col min="11009" max="11009" width="14.25" style="322" customWidth="1"/>
    <col min="11010" max="11010" width="16.625" style="322" customWidth="1"/>
    <col min="11011" max="11011" width="12" style="322" customWidth="1"/>
    <col min="11012" max="11012" width="13.75" style="322" customWidth="1"/>
    <col min="11013" max="11014" width="20.5" style="322" customWidth="1"/>
    <col min="11015" max="11015" width="15.5" style="322" customWidth="1"/>
    <col min="11016" max="11016" width="27.875" style="322" customWidth="1"/>
    <col min="11017" max="11017" width="21" style="322" customWidth="1"/>
    <col min="11018" max="11019" width="17.125" style="322" customWidth="1"/>
    <col min="11020" max="11022" width="16.625" style="322" customWidth="1"/>
    <col min="11023" max="11023" width="13" style="322" customWidth="1"/>
    <col min="11024" max="11024" width="16.625" style="322" customWidth="1"/>
    <col min="11025" max="11261" width="9" style="322"/>
    <col min="11262" max="11262" width="16.875" style="322" customWidth="1"/>
    <col min="11263" max="11263" width="7.75" style="322" customWidth="1"/>
    <col min="11264" max="11264" width="11.625" style="322" customWidth="1"/>
    <col min="11265" max="11265" width="14.25" style="322" customWidth="1"/>
    <col min="11266" max="11266" width="16.625" style="322" customWidth="1"/>
    <col min="11267" max="11267" width="12" style="322" customWidth="1"/>
    <col min="11268" max="11268" width="13.75" style="322" customWidth="1"/>
    <col min="11269" max="11270" width="20.5" style="322" customWidth="1"/>
    <col min="11271" max="11271" width="15.5" style="322" customWidth="1"/>
    <col min="11272" max="11272" width="27.875" style="322" customWidth="1"/>
    <col min="11273" max="11273" width="21" style="322" customWidth="1"/>
    <col min="11274" max="11275" width="17.125" style="322" customWidth="1"/>
    <col min="11276" max="11278" width="16.625" style="322" customWidth="1"/>
    <col min="11279" max="11279" width="13" style="322" customWidth="1"/>
    <col min="11280" max="11280" width="16.625" style="322" customWidth="1"/>
    <col min="11281" max="11517" width="9" style="322"/>
    <col min="11518" max="11518" width="16.875" style="322" customWidth="1"/>
    <col min="11519" max="11519" width="7.75" style="322" customWidth="1"/>
    <col min="11520" max="11520" width="11.625" style="322" customWidth="1"/>
    <col min="11521" max="11521" width="14.25" style="322" customWidth="1"/>
    <col min="11522" max="11522" width="16.625" style="322" customWidth="1"/>
    <col min="11523" max="11523" width="12" style="322" customWidth="1"/>
    <col min="11524" max="11524" width="13.75" style="322" customWidth="1"/>
    <col min="11525" max="11526" width="20.5" style="322" customWidth="1"/>
    <col min="11527" max="11527" width="15.5" style="322" customWidth="1"/>
    <col min="11528" max="11528" width="27.875" style="322" customWidth="1"/>
    <col min="11529" max="11529" width="21" style="322" customWidth="1"/>
    <col min="11530" max="11531" width="17.125" style="322" customWidth="1"/>
    <col min="11532" max="11534" width="16.625" style="322" customWidth="1"/>
    <col min="11535" max="11535" width="13" style="322" customWidth="1"/>
    <col min="11536" max="11536" width="16.625" style="322" customWidth="1"/>
    <col min="11537" max="11773" width="9" style="322"/>
    <col min="11774" max="11774" width="16.875" style="322" customWidth="1"/>
    <col min="11775" max="11775" width="7.75" style="322" customWidth="1"/>
    <col min="11776" max="11776" width="11.625" style="322" customWidth="1"/>
    <col min="11777" max="11777" width="14.25" style="322" customWidth="1"/>
    <col min="11778" max="11778" width="16.625" style="322" customWidth="1"/>
    <col min="11779" max="11779" width="12" style="322" customWidth="1"/>
    <col min="11780" max="11780" width="13.75" style="322" customWidth="1"/>
    <col min="11781" max="11782" width="20.5" style="322" customWidth="1"/>
    <col min="11783" max="11783" width="15.5" style="322" customWidth="1"/>
    <col min="11784" max="11784" width="27.875" style="322" customWidth="1"/>
    <col min="11785" max="11785" width="21" style="322" customWidth="1"/>
    <col min="11786" max="11787" width="17.125" style="322" customWidth="1"/>
    <col min="11788" max="11790" width="16.625" style="322" customWidth="1"/>
    <col min="11791" max="11791" width="13" style="322" customWidth="1"/>
    <col min="11792" max="11792" width="16.625" style="322" customWidth="1"/>
    <col min="11793" max="12029" width="9" style="322"/>
    <col min="12030" max="12030" width="16.875" style="322" customWidth="1"/>
    <col min="12031" max="12031" width="7.75" style="322" customWidth="1"/>
    <col min="12032" max="12032" width="11.625" style="322" customWidth="1"/>
    <col min="12033" max="12033" width="14.25" style="322" customWidth="1"/>
    <col min="12034" max="12034" width="16.625" style="322" customWidth="1"/>
    <col min="12035" max="12035" width="12" style="322" customWidth="1"/>
    <col min="12036" max="12036" width="13.75" style="322" customWidth="1"/>
    <col min="12037" max="12038" width="20.5" style="322" customWidth="1"/>
    <col min="12039" max="12039" width="15.5" style="322" customWidth="1"/>
    <col min="12040" max="12040" width="27.875" style="322" customWidth="1"/>
    <col min="12041" max="12041" width="21" style="322" customWidth="1"/>
    <col min="12042" max="12043" width="17.125" style="322" customWidth="1"/>
    <col min="12044" max="12046" width="16.625" style="322" customWidth="1"/>
    <col min="12047" max="12047" width="13" style="322" customWidth="1"/>
    <col min="12048" max="12048" width="16.625" style="322" customWidth="1"/>
    <col min="12049" max="12285" width="9" style="322"/>
    <col min="12286" max="12286" width="16.875" style="322" customWidth="1"/>
    <col min="12287" max="12287" width="7.75" style="322" customWidth="1"/>
    <col min="12288" max="12288" width="11.625" style="322" customWidth="1"/>
    <col min="12289" max="12289" width="14.25" style="322" customWidth="1"/>
    <col min="12290" max="12290" width="16.625" style="322" customWidth="1"/>
    <col min="12291" max="12291" width="12" style="322" customWidth="1"/>
    <col min="12292" max="12292" width="13.75" style="322" customWidth="1"/>
    <col min="12293" max="12294" width="20.5" style="322" customWidth="1"/>
    <col min="12295" max="12295" width="15.5" style="322" customWidth="1"/>
    <col min="12296" max="12296" width="27.875" style="322" customWidth="1"/>
    <col min="12297" max="12297" width="21" style="322" customWidth="1"/>
    <col min="12298" max="12299" width="17.125" style="322" customWidth="1"/>
    <col min="12300" max="12302" width="16.625" style="322" customWidth="1"/>
    <col min="12303" max="12303" width="13" style="322" customWidth="1"/>
    <col min="12304" max="12304" width="16.625" style="322" customWidth="1"/>
    <col min="12305" max="12541" width="9" style="322"/>
    <col min="12542" max="12542" width="16.875" style="322" customWidth="1"/>
    <col min="12543" max="12543" width="7.75" style="322" customWidth="1"/>
    <col min="12544" max="12544" width="11.625" style="322" customWidth="1"/>
    <col min="12545" max="12545" width="14.25" style="322" customWidth="1"/>
    <col min="12546" max="12546" width="16.625" style="322" customWidth="1"/>
    <col min="12547" max="12547" width="12" style="322" customWidth="1"/>
    <col min="12548" max="12548" width="13.75" style="322" customWidth="1"/>
    <col min="12549" max="12550" width="20.5" style="322" customWidth="1"/>
    <col min="12551" max="12551" width="15.5" style="322" customWidth="1"/>
    <col min="12552" max="12552" width="27.875" style="322" customWidth="1"/>
    <col min="12553" max="12553" width="21" style="322" customWidth="1"/>
    <col min="12554" max="12555" width="17.125" style="322" customWidth="1"/>
    <col min="12556" max="12558" width="16.625" style="322" customWidth="1"/>
    <col min="12559" max="12559" width="13" style="322" customWidth="1"/>
    <col min="12560" max="12560" width="16.625" style="322" customWidth="1"/>
    <col min="12561" max="12797" width="9" style="322"/>
    <col min="12798" max="12798" width="16.875" style="322" customWidth="1"/>
    <col min="12799" max="12799" width="7.75" style="322" customWidth="1"/>
    <col min="12800" max="12800" width="11.625" style="322" customWidth="1"/>
    <col min="12801" max="12801" width="14.25" style="322" customWidth="1"/>
    <col min="12802" max="12802" width="16.625" style="322" customWidth="1"/>
    <col min="12803" max="12803" width="12" style="322" customWidth="1"/>
    <col min="12804" max="12804" width="13.75" style="322" customWidth="1"/>
    <col min="12805" max="12806" width="20.5" style="322" customWidth="1"/>
    <col min="12807" max="12807" width="15.5" style="322" customWidth="1"/>
    <col min="12808" max="12808" width="27.875" style="322" customWidth="1"/>
    <col min="12809" max="12809" width="21" style="322" customWidth="1"/>
    <col min="12810" max="12811" width="17.125" style="322" customWidth="1"/>
    <col min="12812" max="12814" width="16.625" style="322" customWidth="1"/>
    <col min="12815" max="12815" width="13" style="322" customWidth="1"/>
    <col min="12816" max="12816" width="16.625" style="322" customWidth="1"/>
    <col min="12817" max="13053" width="9" style="322"/>
    <col min="13054" max="13054" width="16.875" style="322" customWidth="1"/>
    <col min="13055" max="13055" width="7.75" style="322" customWidth="1"/>
    <col min="13056" max="13056" width="11.625" style="322" customWidth="1"/>
    <col min="13057" max="13057" width="14.25" style="322" customWidth="1"/>
    <col min="13058" max="13058" width="16.625" style="322" customWidth="1"/>
    <col min="13059" max="13059" width="12" style="322" customWidth="1"/>
    <col min="13060" max="13060" width="13.75" style="322" customWidth="1"/>
    <col min="13061" max="13062" width="20.5" style="322" customWidth="1"/>
    <col min="13063" max="13063" width="15.5" style="322" customWidth="1"/>
    <col min="13064" max="13064" width="27.875" style="322" customWidth="1"/>
    <col min="13065" max="13065" width="21" style="322" customWidth="1"/>
    <col min="13066" max="13067" width="17.125" style="322" customWidth="1"/>
    <col min="13068" max="13070" width="16.625" style="322" customWidth="1"/>
    <col min="13071" max="13071" width="13" style="322" customWidth="1"/>
    <col min="13072" max="13072" width="16.625" style="322" customWidth="1"/>
    <col min="13073" max="13309" width="9" style="322"/>
    <col min="13310" max="13310" width="16.875" style="322" customWidth="1"/>
    <col min="13311" max="13311" width="7.75" style="322" customWidth="1"/>
    <col min="13312" max="13312" width="11.625" style="322" customWidth="1"/>
    <col min="13313" max="13313" width="14.25" style="322" customWidth="1"/>
    <col min="13314" max="13314" width="16.625" style="322" customWidth="1"/>
    <col min="13315" max="13315" width="12" style="322" customWidth="1"/>
    <col min="13316" max="13316" width="13.75" style="322" customWidth="1"/>
    <col min="13317" max="13318" width="20.5" style="322" customWidth="1"/>
    <col min="13319" max="13319" width="15.5" style="322" customWidth="1"/>
    <col min="13320" max="13320" width="27.875" style="322" customWidth="1"/>
    <col min="13321" max="13321" width="21" style="322" customWidth="1"/>
    <col min="13322" max="13323" width="17.125" style="322" customWidth="1"/>
    <col min="13324" max="13326" width="16.625" style="322" customWidth="1"/>
    <col min="13327" max="13327" width="13" style="322" customWidth="1"/>
    <col min="13328" max="13328" width="16.625" style="322" customWidth="1"/>
    <col min="13329" max="13565" width="9" style="322"/>
    <col min="13566" max="13566" width="16.875" style="322" customWidth="1"/>
    <col min="13567" max="13567" width="7.75" style="322" customWidth="1"/>
    <col min="13568" max="13568" width="11.625" style="322" customWidth="1"/>
    <col min="13569" max="13569" width="14.25" style="322" customWidth="1"/>
    <col min="13570" max="13570" width="16.625" style="322" customWidth="1"/>
    <col min="13571" max="13571" width="12" style="322" customWidth="1"/>
    <col min="13572" max="13572" width="13.75" style="322" customWidth="1"/>
    <col min="13573" max="13574" width="20.5" style="322" customWidth="1"/>
    <col min="13575" max="13575" width="15.5" style="322" customWidth="1"/>
    <col min="13576" max="13576" width="27.875" style="322" customWidth="1"/>
    <col min="13577" max="13577" width="21" style="322" customWidth="1"/>
    <col min="13578" max="13579" width="17.125" style="322" customWidth="1"/>
    <col min="13580" max="13582" width="16.625" style="322" customWidth="1"/>
    <col min="13583" max="13583" width="13" style="322" customWidth="1"/>
    <col min="13584" max="13584" width="16.625" style="322" customWidth="1"/>
    <col min="13585" max="13821" width="9" style="322"/>
    <col min="13822" max="13822" width="16.875" style="322" customWidth="1"/>
    <col min="13823" max="13823" width="7.75" style="322" customWidth="1"/>
    <col min="13824" max="13824" width="11.625" style="322" customWidth="1"/>
    <col min="13825" max="13825" width="14.25" style="322" customWidth="1"/>
    <col min="13826" max="13826" width="16.625" style="322" customWidth="1"/>
    <col min="13827" max="13827" width="12" style="322" customWidth="1"/>
    <col min="13828" max="13828" width="13.75" style="322" customWidth="1"/>
    <col min="13829" max="13830" width="20.5" style="322" customWidth="1"/>
    <col min="13831" max="13831" width="15.5" style="322" customWidth="1"/>
    <col min="13832" max="13832" width="27.875" style="322" customWidth="1"/>
    <col min="13833" max="13833" width="21" style="322" customWidth="1"/>
    <col min="13834" max="13835" width="17.125" style="322" customWidth="1"/>
    <col min="13836" max="13838" width="16.625" style="322" customWidth="1"/>
    <col min="13839" max="13839" width="13" style="322" customWidth="1"/>
    <col min="13840" max="13840" width="16.625" style="322" customWidth="1"/>
    <col min="13841" max="14077" width="9" style="322"/>
    <col min="14078" max="14078" width="16.875" style="322" customWidth="1"/>
    <col min="14079" max="14079" width="7.75" style="322" customWidth="1"/>
    <col min="14080" max="14080" width="11.625" style="322" customWidth="1"/>
    <col min="14081" max="14081" width="14.25" style="322" customWidth="1"/>
    <col min="14082" max="14082" width="16.625" style="322" customWidth="1"/>
    <col min="14083" max="14083" width="12" style="322" customWidth="1"/>
    <col min="14084" max="14084" width="13.75" style="322" customWidth="1"/>
    <col min="14085" max="14086" width="20.5" style="322" customWidth="1"/>
    <col min="14087" max="14087" width="15.5" style="322" customWidth="1"/>
    <col min="14088" max="14088" width="27.875" style="322" customWidth="1"/>
    <col min="14089" max="14089" width="21" style="322" customWidth="1"/>
    <col min="14090" max="14091" width="17.125" style="322" customWidth="1"/>
    <col min="14092" max="14094" width="16.625" style="322" customWidth="1"/>
    <col min="14095" max="14095" width="13" style="322" customWidth="1"/>
    <col min="14096" max="14096" width="16.625" style="322" customWidth="1"/>
    <col min="14097" max="14333" width="9" style="322"/>
    <col min="14334" max="14334" width="16.875" style="322" customWidth="1"/>
    <col min="14335" max="14335" width="7.75" style="322" customWidth="1"/>
    <col min="14336" max="14336" width="11.625" style="322" customWidth="1"/>
    <col min="14337" max="14337" width="14.25" style="322" customWidth="1"/>
    <col min="14338" max="14338" width="16.625" style="322" customWidth="1"/>
    <col min="14339" max="14339" width="12" style="322" customWidth="1"/>
    <col min="14340" max="14340" width="13.75" style="322" customWidth="1"/>
    <col min="14341" max="14342" width="20.5" style="322" customWidth="1"/>
    <col min="14343" max="14343" width="15.5" style="322" customWidth="1"/>
    <col min="14344" max="14344" width="27.875" style="322" customWidth="1"/>
    <col min="14345" max="14345" width="21" style="322" customWidth="1"/>
    <col min="14346" max="14347" width="17.125" style="322" customWidth="1"/>
    <col min="14348" max="14350" width="16.625" style="322" customWidth="1"/>
    <col min="14351" max="14351" width="13" style="322" customWidth="1"/>
    <col min="14352" max="14352" width="16.625" style="322" customWidth="1"/>
    <col min="14353" max="14589" width="9" style="322"/>
    <col min="14590" max="14590" width="16.875" style="322" customWidth="1"/>
    <col min="14591" max="14591" width="7.75" style="322" customWidth="1"/>
    <col min="14592" max="14592" width="11.625" style="322" customWidth="1"/>
    <col min="14593" max="14593" width="14.25" style="322" customWidth="1"/>
    <col min="14594" max="14594" width="16.625" style="322" customWidth="1"/>
    <col min="14595" max="14595" width="12" style="322" customWidth="1"/>
    <col min="14596" max="14596" width="13.75" style="322" customWidth="1"/>
    <col min="14597" max="14598" width="20.5" style="322" customWidth="1"/>
    <col min="14599" max="14599" width="15.5" style="322" customWidth="1"/>
    <col min="14600" max="14600" width="27.875" style="322" customWidth="1"/>
    <col min="14601" max="14601" width="21" style="322" customWidth="1"/>
    <col min="14602" max="14603" width="17.125" style="322" customWidth="1"/>
    <col min="14604" max="14606" width="16.625" style="322" customWidth="1"/>
    <col min="14607" max="14607" width="13" style="322" customWidth="1"/>
    <col min="14608" max="14608" width="16.625" style="322" customWidth="1"/>
    <col min="14609" max="14845" width="9" style="322"/>
    <col min="14846" max="14846" width="16.875" style="322" customWidth="1"/>
    <col min="14847" max="14847" width="7.75" style="322" customWidth="1"/>
    <col min="14848" max="14848" width="11.625" style="322" customWidth="1"/>
    <col min="14849" max="14849" width="14.25" style="322" customWidth="1"/>
    <col min="14850" max="14850" width="16.625" style="322" customWidth="1"/>
    <col min="14851" max="14851" width="12" style="322" customWidth="1"/>
    <col min="14852" max="14852" width="13.75" style="322" customWidth="1"/>
    <col min="14853" max="14854" width="20.5" style="322" customWidth="1"/>
    <col min="14855" max="14855" width="15.5" style="322" customWidth="1"/>
    <col min="14856" max="14856" width="27.875" style="322" customWidth="1"/>
    <col min="14857" max="14857" width="21" style="322" customWidth="1"/>
    <col min="14858" max="14859" width="17.125" style="322" customWidth="1"/>
    <col min="14860" max="14862" width="16.625" style="322" customWidth="1"/>
    <col min="14863" max="14863" width="13" style="322" customWidth="1"/>
    <col min="14864" max="14864" width="16.625" style="322" customWidth="1"/>
    <col min="14865" max="15101" width="9" style="322"/>
    <col min="15102" max="15102" width="16.875" style="322" customWidth="1"/>
    <col min="15103" max="15103" width="7.75" style="322" customWidth="1"/>
    <col min="15104" max="15104" width="11.625" style="322" customWidth="1"/>
    <col min="15105" max="15105" width="14.25" style="322" customWidth="1"/>
    <col min="15106" max="15106" width="16.625" style="322" customWidth="1"/>
    <col min="15107" max="15107" width="12" style="322" customWidth="1"/>
    <col min="15108" max="15108" width="13.75" style="322" customWidth="1"/>
    <col min="15109" max="15110" width="20.5" style="322" customWidth="1"/>
    <col min="15111" max="15111" width="15.5" style="322" customWidth="1"/>
    <col min="15112" max="15112" width="27.875" style="322" customWidth="1"/>
    <col min="15113" max="15113" width="21" style="322" customWidth="1"/>
    <col min="15114" max="15115" width="17.125" style="322" customWidth="1"/>
    <col min="15116" max="15118" width="16.625" style="322" customWidth="1"/>
    <col min="15119" max="15119" width="13" style="322" customWidth="1"/>
    <col min="15120" max="15120" width="16.625" style="322" customWidth="1"/>
    <col min="15121" max="15357" width="9" style="322"/>
    <col min="15358" max="15358" width="16.875" style="322" customWidth="1"/>
    <col min="15359" max="15359" width="7.75" style="322" customWidth="1"/>
    <col min="15360" max="15360" width="11.625" style="322" customWidth="1"/>
    <col min="15361" max="15361" width="14.25" style="322" customWidth="1"/>
    <col min="15362" max="15362" width="16.625" style="322" customWidth="1"/>
    <col min="15363" max="15363" width="12" style="322" customWidth="1"/>
    <col min="15364" max="15364" width="13.75" style="322" customWidth="1"/>
    <col min="15365" max="15366" width="20.5" style="322" customWidth="1"/>
    <col min="15367" max="15367" width="15.5" style="322" customWidth="1"/>
    <col min="15368" max="15368" width="27.875" style="322" customWidth="1"/>
    <col min="15369" max="15369" width="21" style="322" customWidth="1"/>
    <col min="15370" max="15371" width="17.125" style="322" customWidth="1"/>
    <col min="15372" max="15374" width="16.625" style="322" customWidth="1"/>
    <col min="15375" max="15375" width="13" style="322" customWidth="1"/>
    <col min="15376" max="15376" width="16.625" style="322" customWidth="1"/>
    <col min="15377" max="15613" width="9" style="322"/>
    <col min="15614" max="15614" width="16.875" style="322" customWidth="1"/>
    <col min="15615" max="15615" width="7.75" style="322" customWidth="1"/>
    <col min="15616" max="15616" width="11.625" style="322" customWidth="1"/>
    <col min="15617" max="15617" width="14.25" style="322" customWidth="1"/>
    <col min="15618" max="15618" width="16.625" style="322" customWidth="1"/>
    <col min="15619" max="15619" width="12" style="322" customWidth="1"/>
    <col min="15620" max="15620" width="13.75" style="322" customWidth="1"/>
    <col min="15621" max="15622" width="20.5" style="322" customWidth="1"/>
    <col min="15623" max="15623" width="15.5" style="322" customWidth="1"/>
    <col min="15624" max="15624" width="27.875" style="322" customWidth="1"/>
    <col min="15625" max="15625" width="21" style="322" customWidth="1"/>
    <col min="15626" max="15627" width="17.125" style="322" customWidth="1"/>
    <col min="15628" max="15630" width="16.625" style="322" customWidth="1"/>
    <col min="15631" max="15631" width="13" style="322" customWidth="1"/>
    <col min="15632" max="15632" width="16.625" style="322" customWidth="1"/>
    <col min="15633" max="15869" width="9" style="322"/>
    <col min="15870" max="15870" width="16.875" style="322" customWidth="1"/>
    <col min="15871" max="15871" width="7.75" style="322" customWidth="1"/>
    <col min="15872" max="15872" width="11.625" style="322" customWidth="1"/>
    <col min="15873" max="15873" width="14.25" style="322" customWidth="1"/>
    <col min="15874" max="15874" width="16.625" style="322" customWidth="1"/>
    <col min="15875" max="15875" width="12" style="322" customWidth="1"/>
    <col min="15876" max="15876" width="13.75" style="322" customWidth="1"/>
    <col min="15877" max="15878" width="20.5" style="322" customWidth="1"/>
    <col min="15879" max="15879" width="15.5" style="322" customWidth="1"/>
    <col min="15880" max="15880" width="27.875" style="322" customWidth="1"/>
    <col min="15881" max="15881" width="21" style="322" customWidth="1"/>
    <col min="15882" max="15883" width="17.125" style="322" customWidth="1"/>
    <col min="15884" max="15886" width="16.625" style="322" customWidth="1"/>
    <col min="15887" max="15887" width="13" style="322" customWidth="1"/>
    <col min="15888" max="15888" width="16.625" style="322" customWidth="1"/>
    <col min="15889" max="16125" width="9" style="322"/>
    <col min="16126" max="16126" width="16.875" style="322" customWidth="1"/>
    <col min="16127" max="16127" width="7.75" style="322" customWidth="1"/>
    <col min="16128" max="16128" width="11.625" style="322" customWidth="1"/>
    <col min="16129" max="16129" width="14.25" style="322" customWidth="1"/>
    <col min="16130" max="16130" width="16.625" style="322" customWidth="1"/>
    <col min="16131" max="16131" width="12" style="322" customWidth="1"/>
    <col min="16132" max="16132" width="13.75" style="322" customWidth="1"/>
    <col min="16133" max="16134" width="20.5" style="322" customWidth="1"/>
    <col min="16135" max="16135" width="15.5" style="322" customWidth="1"/>
    <col min="16136" max="16136" width="27.875" style="322" customWidth="1"/>
    <col min="16137" max="16137" width="21" style="322" customWidth="1"/>
    <col min="16138" max="16139" width="17.125" style="322" customWidth="1"/>
    <col min="16140" max="16142" width="16.625" style="322" customWidth="1"/>
    <col min="16143" max="16143" width="13" style="322" customWidth="1"/>
    <col min="16144" max="16144" width="16.625" style="322" customWidth="1"/>
    <col min="16145" max="16384" width="9" style="322"/>
  </cols>
  <sheetData>
    <row r="1" spans="1:16" s="318" customFormat="1" ht="50.3" customHeight="1">
      <c r="A1" s="453" t="s">
        <v>448</v>
      </c>
      <c r="B1" s="453"/>
      <c r="C1" s="453"/>
      <c r="D1" s="453"/>
      <c r="E1" s="453"/>
      <c r="F1" s="453"/>
      <c r="G1" s="443"/>
      <c r="H1" s="443"/>
      <c r="I1" s="443"/>
      <c r="J1" s="453"/>
      <c r="K1" s="453"/>
      <c r="L1" s="453"/>
      <c r="M1" s="453"/>
      <c r="N1" s="453"/>
      <c r="O1" s="453"/>
      <c r="P1" s="453"/>
    </row>
    <row r="2" spans="1:16" ht="32.1" customHeight="1">
      <c r="A2" s="431" t="s">
        <v>368</v>
      </c>
      <c r="B2" s="431"/>
      <c r="C2" s="325"/>
      <c r="G2" s="333"/>
      <c r="H2" s="333"/>
      <c r="I2" s="333"/>
      <c r="P2" s="345" t="s">
        <v>370</v>
      </c>
    </row>
    <row r="3" spans="1:16" s="319" customFormat="1" ht="35.15" customHeight="1">
      <c r="A3" s="454" t="s">
        <v>73</v>
      </c>
      <c r="B3" s="461" t="s">
        <v>372</v>
      </c>
      <c r="C3" s="454" t="s">
        <v>408</v>
      </c>
      <c r="D3" s="454"/>
      <c r="E3" s="454"/>
      <c r="F3" s="454"/>
      <c r="G3" s="454" t="s">
        <v>449</v>
      </c>
      <c r="H3" s="454"/>
      <c r="I3" s="454"/>
      <c r="J3" s="455" t="s">
        <v>450</v>
      </c>
      <c r="K3" s="456"/>
      <c r="L3" s="456"/>
      <c r="M3" s="456"/>
      <c r="N3" s="456"/>
      <c r="O3" s="457"/>
      <c r="P3" s="458" t="s">
        <v>374</v>
      </c>
    </row>
    <row r="4" spans="1:16" s="319" customFormat="1" ht="35.15" customHeight="1">
      <c r="A4" s="454"/>
      <c r="B4" s="454"/>
      <c r="C4" s="454" t="s">
        <v>411</v>
      </c>
      <c r="D4" s="461" t="s">
        <v>412</v>
      </c>
      <c r="E4" s="454" t="s">
        <v>393</v>
      </c>
      <c r="F4" s="461" t="s">
        <v>414</v>
      </c>
      <c r="G4" s="334" t="s">
        <v>415</v>
      </c>
      <c r="H4" s="334" t="s">
        <v>416</v>
      </c>
      <c r="I4" s="334" t="s">
        <v>417</v>
      </c>
      <c r="J4" s="462" t="s">
        <v>451</v>
      </c>
      <c r="K4" s="462" t="s">
        <v>452</v>
      </c>
      <c r="L4" s="462" t="s">
        <v>453</v>
      </c>
      <c r="M4" s="462" t="s">
        <v>454</v>
      </c>
      <c r="N4" s="458" t="s">
        <v>421</v>
      </c>
      <c r="O4" s="462" t="s">
        <v>455</v>
      </c>
      <c r="P4" s="459"/>
    </row>
    <row r="5" spans="1:16" s="319" customFormat="1" ht="35.15" customHeight="1">
      <c r="A5" s="454"/>
      <c r="B5" s="454"/>
      <c r="C5" s="454"/>
      <c r="D5" s="454"/>
      <c r="E5" s="454"/>
      <c r="F5" s="461"/>
      <c r="G5" s="335"/>
      <c r="H5" s="335"/>
      <c r="I5" s="335"/>
      <c r="J5" s="460"/>
      <c r="K5" s="463"/>
      <c r="L5" s="463"/>
      <c r="M5" s="463"/>
      <c r="N5" s="460"/>
      <c r="O5" s="460"/>
      <c r="P5" s="460"/>
    </row>
    <row r="6" spans="1:16" s="319" customFormat="1" ht="35.15" customHeight="1">
      <c r="A6" s="454" t="s">
        <v>402</v>
      </c>
      <c r="B6" s="454"/>
      <c r="C6" s="326"/>
      <c r="D6" s="327"/>
      <c r="E6" s="336">
        <f t="shared" ref="E6:I6" si="0">E21+E36</f>
        <v>0</v>
      </c>
      <c r="F6" s="336">
        <f t="shared" ref="F6:F20" si="1">F21+F36</f>
        <v>0</v>
      </c>
      <c r="G6" s="337"/>
      <c r="H6" s="336">
        <f t="shared" si="0"/>
        <v>0</v>
      </c>
      <c r="I6" s="336">
        <f t="shared" si="0"/>
        <v>0</v>
      </c>
      <c r="J6" s="343"/>
      <c r="K6" s="343"/>
      <c r="L6" s="336">
        <f>L21+L36</f>
        <v>0</v>
      </c>
      <c r="M6" s="343"/>
      <c r="N6" s="343"/>
      <c r="O6" s="343"/>
      <c r="P6" s="327"/>
    </row>
    <row r="7" spans="1:16" s="319" customFormat="1" ht="35.15" customHeight="1">
      <c r="A7" s="328">
        <v>1</v>
      </c>
      <c r="B7" s="326"/>
      <c r="C7" s="64"/>
      <c r="D7" s="329" t="s">
        <v>376</v>
      </c>
      <c r="E7" s="338">
        <f>E22+E37</f>
        <v>0</v>
      </c>
      <c r="F7" s="338">
        <f t="shared" si="1"/>
        <v>0</v>
      </c>
      <c r="G7" s="339" t="s">
        <v>456</v>
      </c>
      <c r="H7" s="329"/>
      <c r="I7" s="329"/>
      <c r="J7" s="64" t="s">
        <v>457</v>
      </c>
      <c r="K7" s="48" t="s">
        <v>458</v>
      </c>
      <c r="L7" s="344"/>
      <c r="M7" s="344"/>
      <c r="N7" s="330"/>
      <c r="O7" s="64" t="s">
        <v>459</v>
      </c>
      <c r="P7" s="330"/>
    </row>
    <row r="8" spans="1:16" s="319" customFormat="1" ht="35.15" customHeight="1">
      <c r="A8" s="328">
        <v>2</v>
      </c>
      <c r="B8" s="326"/>
      <c r="C8" s="64"/>
      <c r="D8" s="329" t="s">
        <v>377</v>
      </c>
      <c r="E8" s="338">
        <f>E23+E38</f>
        <v>0</v>
      </c>
      <c r="F8" s="338">
        <f t="shared" si="1"/>
        <v>0</v>
      </c>
      <c r="G8" s="339" t="s">
        <v>460</v>
      </c>
      <c r="H8" s="329"/>
      <c r="I8" s="329"/>
      <c r="J8" s="64" t="s">
        <v>461</v>
      </c>
      <c r="K8" s="48" t="s">
        <v>462</v>
      </c>
      <c r="L8" s="330"/>
      <c r="M8" s="330"/>
      <c r="N8" s="330"/>
      <c r="O8" s="64" t="s">
        <v>463</v>
      </c>
      <c r="P8" s="330"/>
    </row>
    <row r="9" spans="1:16" s="319" customFormat="1" ht="35.15" customHeight="1">
      <c r="A9" s="328">
        <v>3</v>
      </c>
      <c r="B9" s="326"/>
      <c r="C9" s="64"/>
      <c r="D9" s="329" t="s">
        <v>378</v>
      </c>
      <c r="E9" s="338">
        <f t="shared" ref="E9:E20" si="2">E24+E39</f>
        <v>0</v>
      </c>
      <c r="F9" s="338">
        <f t="shared" si="1"/>
        <v>0</v>
      </c>
      <c r="G9" s="339" t="s">
        <v>464</v>
      </c>
      <c r="H9" s="329"/>
      <c r="I9" s="329"/>
      <c r="J9" s="64" t="s">
        <v>465</v>
      </c>
      <c r="K9" s="48" t="s">
        <v>466</v>
      </c>
      <c r="L9" s="330"/>
      <c r="M9" s="330"/>
      <c r="N9" s="330"/>
      <c r="O9" s="64"/>
      <c r="P9" s="330"/>
    </row>
    <row r="10" spans="1:16" s="319" customFormat="1" ht="35.15" customHeight="1">
      <c r="A10" s="328">
        <v>4</v>
      </c>
      <c r="B10" s="326"/>
      <c r="C10" s="64"/>
      <c r="D10" s="329" t="s">
        <v>379</v>
      </c>
      <c r="E10" s="338">
        <f t="shared" si="2"/>
        <v>0</v>
      </c>
      <c r="F10" s="338">
        <f t="shared" si="1"/>
        <v>0</v>
      </c>
      <c r="G10" s="339" t="s">
        <v>467</v>
      </c>
      <c r="H10" s="329"/>
      <c r="I10" s="329"/>
      <c r="J10" s="64" t="s">
        <v>468</v>
      </c>
      <c r="K10" s="48"/>
      <c r="L10" s="330"/>
      <c r="M10" s="330"/>
      <c r="N10" s="330"/>
      <c r="O10" s="64"/>
      <c r="P10" s="330"/>
    </row>
    <row r="11" spans="1:16" s="319" customFormat="1" ht="35.15" customHeight="1">
      <c r="A11" s="328">
        <v>5</v>
      </c>
      <c r="B11" s="326"/>
      <c r="C11" s="64"/>
      <c r="D11" s="329" t="s">
        <v>437</v>
      </c>
      <c r="E11" s="338">
        <f t="shared" si="2"/>
        <v>0</v>
      </c>
      <c r="F11" s="338">
        <f t="shared" si="1"/>
        <v>0</v>
      </c>
      <c r="G11" s="339" t="s">
        <v>469</v>
      </c>
      <c r="H11" s="329"/>
      <c r="I11" s="329"/>
      <c r="J11" s="64" t="s">
        <v>470</v>
      </c>
      <c r="K11" s="48"/>
      <c r="L11" s="330"/>
      <c r="M11" s="330"/>
      <c r="N11" s="330"/>
      <c r="O11" s="64"/>
      <c r="P11" s="330"/>
    </row>
    <row r="12" spans="1:16" s="319" customFormat="1" ht="35.15" customHeight="1">
      <c r="A12" s="328">
        <v>6</v>
      </c>
      <c r="B12" s="326"/>
      <c r="C12" s="64"/>
      <c r="D12" s="329" t="s">
        <v>381</v>
      </c>
      <c r="E12" s="338">
        <f t="shared" si="2"/>
        <v>0</v>
      </c>
      <c r="F12" s="338">
        <f t="shared" si="1"/>
        <v>0</v>
      </c>
      <c r="G12" s="339" t="s">
        <v>471</v>
      </c>
      <c r="H12" s="329"/>
      <c r="I12" s="329"/>
      <c r="J12" s="64" t="s">
        <v>472</v>
      </c>
      <c r="K12" s="48"/>
      <c r="L12" s="330"/>
      <c r="M12" s="330"/>
      <c r="N12" s="330"/>
      <c r="O12" s="64"/>
      <c r="P12" s="330"/>
    </row>
    <row r="13" spans="1:16" s="319" customFormat="1" ht="35.15" customHeight="1">
      <c r="A13" s="328">
        <v>7</v>
      </c>
      <c r="B13" s="326"/>
      <c r="C13" s="64"/>
      <c r="D13" s="329" t="s">
        <v>440</v>
      </c>
      <c r="E13" s="338">
        <f t="shared" si="2"/>
        <v>0</v>
      </c>
      <c r="F13" s="338">
        <f t="shared" si="1"/>
        <v>0</v>
      </c>
      <c r="G13" s="339" t="s">
        <v>473</v>
      </c>
      <c r="H13" s="329"/>
      <c r="I13" s="329"/>
      <c r="J13" s="64" t="s">
        <v>474</v>
      </c>
      <c r="K13" s="48"/>
      <c r="L13" s="330"/>
      <c r="M13" s="330"/>
      <c r="N13" s="330"/>
      <c r="O13" s="64"/>
      <c r="P13" s="330"/>
    </row>
    <row r="14" spans="1:16" s="319" customFormat="1" ht="35.15" customHeight="1">
      <c r="A14" s="328">
        <v>8</v>
      </c>
      <c r="B14" s="326"/>
      <c r="C14" s="64"/>
      <c r="D14" s="329" t="s">
        <v>383</v>
      </c>
      <c r="E14" s="338">
        <f t="shared" si="2"/>
        <v>0</v>
      </c>
      <c r="F14" s="338">
        <f t="shared" si="1"/>
        <v>0</v>
      </c>
      <c r="G14" s="339" t="s">
        <v>445</v>
      </c>
      <c r="H14" s="329"/>
      <c r="I14" s="329"/>
      <c r="J14" s="64" t="s">
        <v>475</v>
      </c>
      <c r="K14" s="48"/>
      <c r="L14" s="64"/>
      <c r="M14" s="64"/>
      <c r="N14" s="330"/>
      <c r="O14" s="64"/>
      <c r="P14" s="330"/>
    </row>
    <row r="15" spans="1:16" s="319" customFormat="1" ht="35.15" customHeight="1">
      <c r="A15" s="328">
        <v>9</v>
      </c>
      <c r="B15" s="326"/>
      <c r="C15" s="64"/>
      <c r="D15" s="329" t="s">
        <v>443</v>
      </c>
      <c r="E15" s="338">
        <f t="shared" si="2"/>
        <v>0</v>
      </c>
      <c r="F15" s="338">
        <f t="shared" si="1"/>
        <v>0</v>
      </c>
      <c r="G15" s="339"/>
      <c r="H15" s="329"/>
      <c r="I15" s="329"/>
      <c r="J15" s="64" t="s">
        <v>476</v>
      </c>
      <c r="K15" s="48"/>
      <c r="L15" s="330"/>
      <c r="M15" s="330"/>
      <c r="N15" s="330"/>
      <c r="O15" s="64"/>
      <c r="P15" s="330"/>
    </row>
    <row r="16" spans="1:16" s="319" customFormat="1" ht="35.15" customHeight="1">
      <c r="A16" s="328">
        <v>10</v>
      </c>
      <c r="B16" s="326"/>
      <c r="C16" s="64"/>
      <c r="D16" s="329" t="s">
        <v>385</v>
      </c>
      <c r="E16" s="338">
        <f t="shared" si="2"/>
        <v>0</v>
      </c>
      <c r="F16" s="338">
        <f t="shared" si="1"/>
        <v>0</v>
      </c>
      <c r="G16" s="339"/>
      <c r="H16" s="329"/>
      <c r="I16" s="329"/>
      <c r="J16" s="64"/>
      <c r="K16" s="48"/>
      <c r="L16" s="330"/>
      <c r="M16" s="330"/>
      <c r="N16" s="330"/>
      <c r="O16" s="64"/>
      <c r="P16" s="330"/>
    </row>
    <row r="17" spans="1:19" s="319" customFormat="1" ht="35.15" customHeight="1">
      <c r="A17" s="328">
        <v>11</v>
      </c>
      <c r="B17" s="326"/>
      <c r="C17" s="64"/>
      <c r="D17" s="329" t="s">
        <v>446</v>
      </c>
      <c r="E17" s="338">
        <f t="shared" si="2"/>
        <v>0</v>
      </c>
      <c r="F17" s="338">
        <f t="shared" si="1"/>
        <v>0</v>
      </c>
      <c r="G17" s="339"/>
      <c r="H17" s="329"/>
      <c r="I17" s="329"/>
      <c r="J17" s="64"/>
      <c r="K17" s="48"/>
      <c r="L17" s="330"/>
      <c r="M17" s="330"/>
      <c r="N17" s="330"/>
      <c r="O17" s="64"/>
      <c r="P17" s="330"/>
    </row>
    <row r="18" spans="1:19" s="319" customFormat="1" ht="35.15" customHeight="1">
      <c r="A18" s="328">
        <v>12</v>
      </c>
      <c r="B18" s="326"/>
      <c r="C18" s="64"/>
      <c r="D18" s="329" t="s">
        <v>387</v>
      </c>
      <c r="E18" s="338">
        <f t="shared" si="2"/>
        <v>0</v>
      </c>
      <c r="F18" s="338">
        <f t="shared" si="1"/>
        <v>0</v>
      </c>
      <c r="G18" s="339"/>
      <c r="H18" s="329"/>
      <c r="I18" s="329"/>
      <c r="J18" s="64"/>
      <c r="K18" s="48"/>
      <c r="L18" s="330"/>
      <c r="M18" s="330"/>
      <c r="N18" s="330"/>
      <c r="O18" s="64"/>
      <c r="P18" s="330"/>
    </row>
    <row r="19" spans="1:19" s="320" customFormat="1" ht="35.15" customHeight="1">
      <c r="A19" s="328">
        <v>13</v>
      </c>
      <c r="B19" s="326"/>
      <c r="C19" s="64"/>
      <c r="D19" s="329" t="s">
        <v>388</v>
      </c>
      <c r="E19" s="338">
        <f t="shared" si="2"/>
        <v>0</v>
      </c>
      <c r="F19" s="338">
        <f t="shared" si="1"/>
        <v>0</v>
      </c>
      <c r="G19" s="339"/>
      <c r="H19" s="329"/>
      <c r="I19" s="329"/>
      <c r="J19" s="64"/>
      <c r="K19" s="48"/>
      <c r="L19" s="330"/>
      <c r="M19" s="330"/>
      <c r="N19" s="330"/>
      <c r="O19" s="64"/>
      <c r="P19" s="330"/>
      <c r="Q19" s="322"/>
      <c r="R19" s="322"/>
      <c r="S19" s="322"/>
    </row>
    <row r="20" spans="1:19" s="320" customFormat="1" ht="35.15" customHeight="1">
      <c r="A20" s="328">
        <v>14</v>
      </c>
      <c r="B20" s="326"/>
      <c r="C20" s="64"/>
      <c r="D20" s="329" t="s">
        <v>389</v>
      </c>
      <c r="E20" s="338">
        <f t="shared" si="2"/>
        <v>0</v>
      </c>
      <c r="F20" s="338">
        <f t="shared" si="1"/>
        <v>0</v>
      </c>
      <c r="G20" s="339"/>
      <c r="H20" s="329"/>
      <c r="I20" s="329"/>
      <c r="J20" s="64"/>
      <c r="K20" s="48"/>
      <c r="L20" s="330"/>
      <c r="M20" s="330"/>
      <c r="N20" s="330"/>
      <c r="O20" s="64"/>
      <c r="P20" s="330"/>
      <c r="Q20" s="346"/>
      <c r="R20" s="322"/>
      <c r="S20" s="322"/>
    </row>
    <row r="21" spans="1:19" s="319" customFormat="1" ht="35.15" customHeight="1">
      <c r="A21" s="454" t="s">
        <v>403</v>
      </c>
      <c r="B21" s="454"/>
      <c r="C21" s="64"/>
      <c r="D21" s="330"/>
      <c r="E21" s="338">
        <f t="shared" ref="E21:I21" si="3">SUM(E22:E35)</f>
        <v>0</v>
      </c>
      <c r="F21" s="338">
        <f t="shared" si="3"/>
        <v>0</v>
      </c>
      <c r="G21" s="339"/>
      <c r="H21" s="338">
        <f t="shared" si="3"/>
        <v>0</v>
      </c>
      <c r="I21" s="338">
        <f t="shared" si="3"/>
        <v>0</v>
      </c>
      <c r="J21" s="64"/>
      <c r="K21" s="64"/>
      <c r="L21" s="338">
        <f>SUM(L22:L35)</f>
        <v>0</v>
      </c>
      <c r="M21" s="64"/>
      <c r="N21" s="64"/>
      <c r="O21" s="64"/>
      <c r="P21" s="330"/>
    </row>
    <row r="22" spans="1:19" s="319" customFormat="1" ht="35.15" customHeight="1">
      <c r="A22" s="328">
        <v>1</v>
      </c>
      <c r="B22" s="326"/>
      <c r="C22" s="64"/>
      <c r="D22" s="329" t="s">
        <v>376</v>
      </c>
      <c r="E22" s="338"/>
      <c r="F22" s="340"/>
      <c r="G22" s="339" t="s">
        <v>456</v>
      </c>
      <c r="H22" s="329"/>
      <c r="I22" s="329"/>
      <c r="J22" s="64" t="s">
        <v>457</v>
      </c>
      <c r="K22" s="48" t="s">
        <v>458</v>
      </c>
      <c r="L22" s="344"/>
      <c r="M22" s="344"/>
      <c r="N22" s="330"/>
      <c r="O22" s="64" t="s">
        <v>459</v>
      </c>
      <c r="P22" s="330"/>
    </row>
    <row r="23" spans="1:19" s="319" customFormat="1" ht="35.15" customHeight="1">
      <c r="A23" s="328">
        <v>2</v>
      </c>
      <c r="B23" s="326"/>
      <c r="C23" s="64"/>
      <c r="D23" s="329" t="s">
        <v>377</v>
      </c>
      <c r="E23" s="338"/>
      <c r="F23" s="340"/>
      <c r="G23" s="339" t="s">
        <v>460</v>
      </c>
      <c r="H23" s="329"/>
      <c r="I23" s="329"/>
      <c r="J23" s="64" t="s">
        <v>461</v>
      </c>
      <c r="K23" s="48" t="s">
        <v>462</v>
      </c>
      <c r="L23" s="330"/>
      <c r="M23" s="330"/>
      <c r="N23" s="330"/>
      <c r="O23" s="64" t="s">
        <v>463</v>
      </c>
      <c r="P23" s="330"/>
    </row>
    <row r="24" spans="1:19" s="319" customFormat="1" ht="35.15" customHeight="1">
      <c r="A24" s="328">
        <v>3</v>
      </c>
      <c r="B24" s="326"/>
      <c r="C24" s="64"/>
      <c r="D24" s="329" t="s">
        <v>378</v>
      </c>
      <c r="E24" s="338"/>
      <c r="F24" s="338"/>
      <c r="G24" s="339" t="s">
        <v>464</v>
      </c>
      <c r="H24" s="329"/>
      <c r="I24" s="329"/>
      <c r="J24" s="64" t="s">
        <v>465</v>
      </c>
      <c r="K24" s="48" t="s">
        <v>466</v>
      </c>
      <c r="L24" s="330"/>
      <c r="M24" s="330"/>
      <c r="N24" s="330"/>
      <c r="O24" s="64"/>
      <c r="P24" s="330"/>
    </row>
    <row r="25" spans="1:19" s="319" customFormat="1" ht="35.15" customHeight="1">
      <c r="A25" s="328">
        <v>4</v>
      </c>
      <c r="B25" s="326"/>
      <c r="C25" s="64"/>
      <c r="D25" s="329" t="s">
        <v>379</v>
      </c>
      <c r="E25" s="338"/>
      <c r="F25" s="338"/>
      <c r="G25" s="339" t="s">
        <v>467</v>
      </c>
      <c r="H25" s="329"/>
      <c r="I25" s="329"/>
      <c r="J25" s="64" t="s">
        <v>468</v>
      </c>
      <c r="K25" s="48"/>
      <c r="L25" s="330"/>
      <c r="M25" s="330"/>
      <c r="N25" s="330"/>
      <c r="O25" s="64"/>
      <c r="P25" s="330"/>
    </row>
    <row r="26" spans="1:19" s="319" customFormat="1" ht="35.15" customHeight="1">
      <c r="A26" s="328">
        <v>5</v>
      </c>
      <c r="B26" s="326"/>
      <c r="C26" s="64"/>
      <c r="D26" s="329" t="s">
        <v>437</v>
      </c>
      <c r="E26" s="338"/>
      <c r="F26" s="338"/>
      <c r="G26" s="339" t="s">
        <v>469</v>
      </c>
      <c r="H26" s="329"/>
      <c r="I26" s="329"/>
      <c r="J26" s="64" t="s">
        <v>470</v>
      </c>
      <c r="K26" s="48"/>
      <c r="L26" s="330"/>
      <c r="M26" s="330"/>
      <c r="N26" s="330"/>
      <c r="O26" s="64"/>
      <c r="P26" s="330"/>
    </row>
    <row r="27" spans="1:19" s="319" customFormat="1" ht="35.15" customHeight="1">
      <c r="A27" s="328">
        <v>6</v>
      </c>
      <c r="B27" s="326"/>
      <c r="C27" s="64"/>
      <c r="D27" s="329" t="s">
        <v>381</v>
      </c>
      <c r="E27" s="338"/>
      <c r="F27" s="338"/>
      <c r="G27" s="339" t="s">
        <v>471</v>
      </c>
      <c r="H27" s="329"/>
      <c r="I27" s="329"/>
      <c r="J27" s="64" t="s">
        <v>472</v>
      </c>
      <c r="K27" s="48"/>
      <c r="L27" s="330"/>
      <c r="M27" s="330"/>
      <c r="N27" s="330"/>
      <c r="O27" s="64"/>
      <c r="P27" s="330"/>
    </row>
    <row r="28" spans="1:19" s="319" customFormat="1" ht="35.15" customHeight="1">
      <c r="A28" s="328">
        <v>7</v>
      </c>
      <c r="B28" s="326"/>
      <c r="C28" s="64"/>
      <c r="D28" s="329" t="s">
        <v>440</v>
      </c>
      <c r="E28" s="338"/>
      <c r="F28" s="338"/>
      <c r="G28" s="339" t="s">
        <v>473</v>
      </c>
      <c r="H28" s="329"/>
      <c r="I28" s="329"/>
      <c r="J28" s="64" t="s">
        <v>474</v>
      </c>
      <c r="K28" s="48"/>
      <c r="L28" s="330"/>
      <c r="M28" s="330"/>
      <c r="N28" s="330"/>
      <c r="O28" s="64"/>
      <c r="P28" s="330"/>
    </row>
    <row r="29" spans="1:19" s="319" customFormat="1" ht="35.15" customHeight="1">
      <c r="A29" s="328">
        <v>8</v>
      </c>
      <c r="B29" s="326"/>
      <c r="C29" s="64"/>
      <c r="D29" s="329" t="s">
        <v>383</v>
      </c>
      <c r="E29" s="338"/>
      <c r="F29" s="338"/>
      <c r="G29" s="339" t="s">
        <v>445</v>
      </c>
      <c r="H29" s="329"/>
      <c r="I29" s="329"/>
      <c r="J29" s="64" t="s">
        <v>475</v>
      </c>
      <c r="K29" s="48"/>
      <c r="L29" s="64"/>
      <c r="M29" s="64"/>
      <c r="N29" s="330"/>
      <c r="O29" s="64"/>
      <c r="P29" s="330"/>
    </row>
    <row r="30" spans="1:19" s="319" customFormat="1" ht="35.15" customHeight="1">
      <c r="A30" s="328">
        <v>9</v>
      </c>
      <c r="B30" s="326"/>
      <c r="C30" s="64"/>
      <c r="D30" s="329" t="s">
        <v>443</v>
      </c>
      <c r="E30" s="338"/>
      <c r="F30" s="338"/>
      <c r="G30" s="339"/>
      <c r="H30" s="329"/>
      <c r="I30" s="329"/>
      <c r="J30" s="64" t="s">
        <v>476</v>
      </c>
      <c r="K30" s="48"/>
      <c r="L30" s="330"/>
      <c r="M30" s="330"/>
      <c r="N30" s="330"/>
      <c r="O30" s="64"/>
      <c r="P30" s="330"/>
    </row>
    <row r="31" spans="1:19" s="319" customFormat="1" ht="35.15" customHeight="1">
      <c r="A31" s="328">
        <v>10</v>
      </c>
      <c r="B31" s="326"/>
      <c r="C31" s="64"/>
      <c r="D31" s="329" t="s">
        <v>385</v>
      </c>
      <c r="E31" s="338"/>
      <c r="F31" s="338"/>
      <c r="G31" s="339"/>
      <c r="H31" s="329"/>
      <c r="I31" s="329"/>
      <c r="J31" s="64"/>
      <c r="K31" s="48"/>
      <c r="L31" s="330"/>
      <c r="M31" s="330"/>
      <c r="N31" s="330"/>
      <c r="O31" s="64"/>
      <c r="P31" s="330"/>
    </row>
    <row r="32" spans="1:19" s="319" customFormat="1" ht="35.15" customHeight="1">
      <c r="A32" s="328">
        <v>11</v>
      </c>
      <c r="B32" s="326"/>
      <c r="C32" s="64"/>
      <c r="D32" s="329" t="s">
        <v>446</v>
      </c>
      <c r="E32" s="338"/>
      <c r="F32" s="338"/>
      <c r="G32" s="339"/>
      <c r="H32" s="329"/>
      <c r="I32" s="329"/>
      <c r="J32" s="64"/>
      <c r="K32" s="48"/>
      <c r="L32" s="330"/>
      <c r="M32" s="330"/>
      <c r="N32" s="330"/>
      <c r="O32" s="64"/>
      <c r="P32" s="330"/>
    </row>
    <row r="33" spans="1:19" s="319" customFormat="1" ht="35.15" customHeight="1">
      <c r="A33" s="328">
        <v>12</v>
      </c>
      <c r="B33" s="326"/>
      <c r="C33" s="64"/>
      <c r="D33" s="329" t="s">
        <v>387</v>
      </c>
      <c r="E33" s="338"/>
      <c r="F33" s="341"/>
      <c r="G33" s="339"/>
      <c r="H33" s="329"/>
      <c r="I33" s="329"/>
      <c r="J33" s="64"/>
      <c r="K33" s="48"/>
      <c r="L33" s="330"/>
      <c r="M33" s="330"/>
      <c r="N33" s="330"/>
      <c r="O33" s="64"/>
      <c r="P33" s="330"/>
    </row>
    <row r="34" spans="1:19" s="320" customFormat="1" ht="35.15" customHeight="1">
      <c r="A34" s="328">
        <v>13</v>
      </c>
      <c r="B34" s="326"/>
      <c r="C34" s="64"/>
      <c r="D34" s="329" t="s">
        <v>388</v>
      </c>
      <c r="E34" s="338"/>
      <c r="F34" s="341"/>
      <c r="G34" s="339"/>
      <c r="H34" s="329"/>
      <c r="I34" s="329"/>
      <c r="J34" s="64"/>
      <c r="K34" s="48"/>
      <c r="L34" s="330"/>
      <c r="M34" s="330"/>
      <c r="N34" s="330"/>
      <c r="O34" s="64"/>
      <c r="P34" s="330"/>
      <c r="Q34" s="322"/>
      <c r="R34" s="322"/>
      <c r="S34" s="322"/>
    </row>
    <row r="35" spans="1:19" s="320" customFormat="1" ht="35.15" customHeight="1">
      <c r="A35" s="328">
        <v>14</v>
      </c>
      <c r="B35" s="326"/>
      <c r="C35" s="64"/>
      <c r="D35" s="329" t="s">
        <v>389</v>
      </c>
      <c r="E35" s="338"/>
      <c r="F35" s="341"/>
      <c r="G35" s="339"/>
      <c r="H35" s="329"/>
      <c r="I35" s="329"/>
      <c r="J35" s="64"/>
      <c r="K35" s="48"/>
      <c r="L35" s="330"/>
      <c r="M35" s="330"/>
      <c r="N35" s="330"/>
      <c r="O35" s="64"/>
      <c r="P35" s="330"/>
      <c r="Q35" s="346"/>
      <c r="R35" s="322"/>
      <c r="S35" s="322"/>
    </row>
    <row r="36" spans="1:19" ht="35.15" customHeight="1">
      <c r="A36" s="454" t="s">
        <v>404</v>
      </c>
      <c r="B36" s="454"/>
      <c r="C36" s="64"/>
      <c r="D36" s="330"/>
      <c r="E36" s="338">
        <f t="shared" ref="E36:I36" si="4">SUM(E37:E50)</f>
        <v>0</v>
      </c>
      <c r="F36" s="338">
        <f t="shared" si="4"/>
        <v>0</v>
      </c>
      <c r="G36" s="339"/>
      <c r="H36" s="338">
        <f t="shared" si="4"/>
        <v>0</v>
      </c>
      <c r="I36" s="338">
        <f t="shared" si="4"/>
        <v>0</v>
      </c>
      <c r="J36" s="64"/>
      <c r="K36" s="64"/>
      <c r="L36" s="338">
        <f>SUM(L37:L50)</f>
        <v>0</v>
      </c>
      <c r="M36" s="64"/>
      <c r="N36" s="64"/>
      <c r="O36" s="64"/>
      <c r="P36" s="330"/>
    </row>
    <row r="37" spans="1:19" ht="35.15" customHeight="1">
      <c r="A37" s="328">
        <v>1</v>
      </c>
      <c r="B37" s="326"/>
      <c r="C37" s="64"/>
      <c r="D37" s="329" t="s">
        <v>376</v>
      </c>
      <c r="E37" s="338"/>
      <c r="F37" s="340"/>
      <c r="G37" s="339" t="s">
        <v>456</v>
      </c>
      <c r="H37" s="329"/>
      <c r="I37" s="329"/>
      <c r="J37" s="64" t="s">
        <v>457</v>
      </c>
      <c r="K37" s="48" t="s">
        <v>458</v>
      </c>
      <c r="L37" s="344"/>
      <c r="M37" s="344"/>
      <c r="N37" s="330"/>
      <c r="O37" s="64" t="s">
        <v>459</v>
      </c>
      <c r="P37" s="330"/>
    </row>
    <row r="38" spans="1:19" ht="35.15" customHeight="1">
      <c r="A38" s="328">
        <v>2</v>
      </c>
      <c r="B38" s="326"/>
      <c r="C38" s="64"/>
      <c r="D38" s="329" t="s">
        <v>377</v>
      </c>
      <c r="E38" s="338"/>
      <c r="F38" s="340"/>
      <c r="G38" s="339" t="s">
        <v>460</v>
      </c>
      <c r="H38" s="329"/>
      <c r="I38" s="329"/>
      <c r="J38" s="64" t="s">
        <v>461</v>
      </c>
      <c r="K38" s="48" t="s">
        <v>462</v>
      </c>
      <c r="L38" s="330"/>
      <c r="M38" s="330"/>
      <c r="N38" s="330"/>
      <c r="O38" s="64" t="s">
        <v>463</v>
      </c>
      <c r="P38" s="330"/>
    </row>
    <row r="39" spans="1:19" ht="35.15" customHeight="1">
      <c r="A39" s="328">
        <v>3</v>
      </c>
      <c r="B39" s="326"/>
      <c r="C39" s="64"/>
      <c r="D39" s="329" t="s">
        <v>378</v>
      </c>
      <c r="E39" s="338"/>
      <c r="F39" s="338"/>
      <c r="G39" s="339" t="s">
        <v>464</v>
      </c>
      <c r="H39" s="329"/>
      <c r="I39" s="329"/>
      <c r="J39" s="64" t="s">
        <v>465</v>
      </c>
      <c r="K39" s="48" t="s">
        <v>466</v>
      </c>
      <c r="L39" s="330"/>
      <c r="M39" s="330"/>
      <c r="N39" s="330"/>
      <c r="O39" s="64"/>
      <c r="P39" s="330"/>
    </row>
    <row r="40" spans="1:19" ht="35.15" customHeight="1">
      <c r="A40" s="328">
        <v>4</v>
      </c>
      <c r="B40" s="326"/>
      <c r="C40" s="64"/>
      <c r="D40" s="329" t="s">
        <v>379</v>
      </c>
      <c r="E40" s="338"/>
      <c r="F40" s="338"/>
      <c r="G40" s="339" t="s">
        <v>467</v>
      </c>
      <c r="H40" s="329"/>
      <c r="I40" s="329"/>
      <c r="J40" s="64" t="s">
        <v>468</v>
      </c>
      <c r="K40" s="48"/>
      <c r="L40" s="330"/>
      <c r="M40" s="330"/>
      <c r="N40" s="330"/>
      <c r="O40" s="64"/>
      <c r="P40" s="330"/>
    </row>
    <row r="41" spans="1:19" ht="35.15" customHeight="1">
      <c r="A41" s="328">
        <v>5</v>
      </c>
      <c r="B41" s="326"/>
      <c r="C41" s="64"/>
      <c r="D41" s="329" t="s">
        <v>437</v>
      </c>
      <c r="E41" s="338"/>
      <c r="F41" s="338"/>
      <c r="G41" s="339" t="s">
        <v>469</v>
      </c>
      <c r="H41" s="329"/>
      <c r="I41" s="329"/>
      <c r="J41" s="64" t="s">
        <v>470</v>
      </c>
      <c r="K41" s="48"/>
      <c r="L41" s="330"/>
      <c r="M41" s="330"/>
      <c r="N41" s="330"/>
      <c r="O41" s="64"/>
      <c r="P41" s="330"/>
    </row>
    <row r="42" spans="1:19" ht="35.15" customHeight="1">
      <c r="A42" s="328">
        <v>6</v>
      </c>
      <c r="B42" s="326"/>
      <c r="C42" s="64"/>
      <c r="D42" s="329" t="s">
        <v>381</v>
      </c>
      <c r="E42" s="338"/>
      <c r="F42" s="338"/>
      <c r="G42" s="339" t="s">
        <v>471</v>
      </c>
      <c r="H42" s="329"/>
      <c r="I42" s="329"/>
      <c r="J42" s="64" t="s">
        <v>472</v>
      </c>
      <c r="K42" s="48"/>
      <c r="L42" s="330"/>
      <c r="M42" s="330"/>
      <c r="N42" s="330"/>
      <c r="O42" s="64"/>
      <c r="P42" s="330"/>
    </row>
    <row r="43" spans="1:19" ht="35.15" customHeight="1">
      <c r="A43" s="328">
        <v>7</v>
      </c>
      <c r="B43" s="326"/>
      <c r="C43" s="64"/>
      <c r="D43" s="329" t="s">
        <v>440</v>
      </c>
      <c r="E43" s="338"/>
      <c r="F43" s="338"/>
      <c r="G43" s="339" t="s">
        <v>473</v>
      </c>
      <c r="H43" s="329"/>
      <c r="I43" s="329"/>
      <c r="J43" s="64" t="s">
        <v>474</v>
      </c>
      <c r="K43" s="48"/>
      <c r="L43" s="330"/>
      <c r="M43" s="330"/>
      <c r="N43" s="330"/>
      <c r="O43" s="64"/>
      <c r="P43" s="330"/>
    </row>
    <row r="44" spans="1:19" ht="35.15" customHeight="1">
      <c r="A44" s="328">
        <v>8</v>
      </c>
      <c r="B44" s="326"/>
      <c r="C44" s="64"/>
      <c r="D44" s="329" t="s">
        <v>383</v>
      </c>
      <c r="E44" s="338"/>
      <c r="F44" s="338"/>
      <c r="G44" s="339" t="s">
        <v>445</v>
      </c>
      <c r="H44" s="329"/>
      <c r="I44" s="329"/>
      <c r="J44" s="64" t="s">
        <v>475</v>
      </c>
      <c r="K44" s="48"/>
      <c r="L44" s="64"/>
      <c r="M44" s="64"/>
      <c r="N44" s="330"/>
      <c r="O44" s="64"/>
      <c r="P44" s="330"/>
    </row>
    <row r="45" spans="1:19" ht="35.15" customHeight="1">
      <c r="A45" s="328">
        <v>9</v>
      </c>
      <c r="B45" s="326"/>
      <c r="C45" s="64"/>
      <c r="D45" s="329" t="s">
        <v>443</v>
      </c>
      <c r="E45" s="338"/>
      <c r="F45" s="338"/>
      <c r="G45" s="339"/>
      <c r="H45" s="329"/>
      <c r="I45" s="329"/>
      <c r="J45" s="64" t="s">
        <v>476</v>
      </c>
      <c r="K45" s="48"/>
      <c r="L45" s="330"/>
      <c r="M45" s="330"/>
      <c r="N45" s="330"/>
      <c r="O45" s="64"/>
      <c r="P45" s="330"/>
    </row>
    <row r="46" spans="1:19" ht="35.15" customHeight="1">
      <c r="A46" s="328">
        <v>10</v>
      </c>
      <c r="B46" s="326"/>
      <c r="C46" s="64"/>
      <c r="D46" s="329" t="s">
        <v>385</v>
      </c>
      <c r="E46" s="338"/>
      <c r="F46" s="338"/>
      <c r="G46" s="339"/>
      <c r="H46" s="329"/>
      <c r="I46" s="329"/>
      <c r="J46" s="64"/>
      <c r="K46" s="48"/>
      <c r="L46" s="330"/>
      <c r="M46" s="330"/>
      <c r="N46" s="330"/>
      <c r="O46" s="64"/>
      <c r="P46" s="330"/>
    </row>
    <row r="47" spans="1:19" ht="35.15" customHeight="1">
      <c r="A47" s="328">
        <v>11</v>
      </c>
      <c r="B47" s="326"/>
      <c r="C47" s="64"/>
      <c r="D47" s="329" t="s">
        <v>446</v>
      </c>
      <c r="E47" s="338"/>
      <c r="F47" s="338"/>
      <c r="G47" s="339"/>
      <c r="H47" s="329"/>
      <c r="I47" s="329"/>
      <c r="J47" s="64"/>
      <c r="K47" s="48"/>
      <c r="L47" s="330"/>
      <c r="M47" s="330"/>
      <c r="N47" s="330"/>
      <c r="O47" s="64"/>
      <c r="P47" s="330"/>
    </row>
    <row r="48" spans="1:19" ht="35.15" customHeight="1">
      <c r="A48" s="328">
        <v>12</v>
      </c>
      <c r="B48" s="326"/>
      <c r="C48" s="64"/>
      <c r="D48" s="329" t="s">
        <v>387</v>
      </c>
      <c r="E48" s="338"/>
      <c r="F48" s="341"/>
      <c r="G48" s="339"/>
      <c r="H48" s="329"/>
      <c r="I48" s="329"/>
      <c r="J48" s="64"/>
      <c r="K48" s="48"/>
      <c r="L48" s="330"/>
      <c r="M48" s="330"/>
      <c r="N48" s="330"/>
      <c r="O48" s="64"/>
      <c r="P48" s="330"/>
    </row>
    <row r="49" spans="1:19" s="320" customFormat="1" ht="35.15" customHeight="1">
      <c r="A49" s="328">
        <v>13</v>
      </c>
      <c r="B49" s="326"/>
      <c r="C49" s="64"/>
      <c r="D49" s="329" t="s">
        <v>388</v>
      </c>
      <c r="E49" s="338"/>
      <c r="F49" s="341"/>
      <c r="G49" s="339"/>
      <c r="H49" s="329"/>
      <c r="I49" s="329"/>
      <c r="J49" s="64"/>
      <c r="K49" s="48"/>
      <c r="L49" s="330"/>
      <c r="M49" s="330"/>
      <c r="N49" s="330"/>
      <c r="O49" s="64"/>
      <c r="P49" s="330"/>
      <c r="Q49" s="322"/>
      <c r="R49" s="322"/>
      <c r="S49" s="322"/>
    </row>
    <row r="50" spans="1:19" s="320" customFormat="1" ht="35.15" customHeight="1">
      <c r="A50" s="328">
        <v>14</v>
      </c>
      <c r="B50" s="326"/>
      <c r="C50" s="64"/>
      <c r="D50" s="329" t="s">
        <v>389</v>
      </c>
      <c r="E50" s="338"/>
      <c r="F50" s="341"/>
      <c r="G50" s="339"/>
      <c r="H50" s="329"/>
      <c r="I50" s="329"/>
      <c r="J50" s="64"/>
      <c r="K50" s="48"/>
      <c r="L50" s="330"/>
      <c r="M50" s="330"/>
      <c r="N50" s="330"/>
      <c r="O50" s="64"/>
      <c r="P50" s="330"/>
      <c r="Q50" s="346"/>
      <c r="R50" s="322"/>
      <c r="S50" s="322"/>
    </row>
    <row r="51" spans="1:19" s="321" customFormat="1" ht="74.05" customHeight="1">
      <c r="A51" s="331" t="s">
        <v>477</v>
      </c>
      <c r="B51" s="332"/>
      <c r="C51" s="332"/>
      <c r="D51" s="332"/>
      <c r="E51" s="332"/>
      <c r="F51" s="332"/>
      <c r="G51" s="323"/>
      <c r="H51" s="323"/>
      <c r="I51" s="323"/>
      <c r="J51" s="332"/>
      <c r="K51" s="332"/>
      <c r="L51" s="332"/>
      <c r="M51" s="332"/>
      <c r="N51" s="332"/>
      <c r="O51" s="332"/>
      <c r="P51" s="332"/>
      <c r="Q51" s="347"/>
    </row>
    <row r="56" spans="1:19" ht="29.9">
      <c r="G56" s="342"/>
      <c r="H56" s="342"/>
      <c r="I56" s="342"/>
    </row>
  </sheetData>
  <mergeCells count="21">
    <mergeCell ref="A6:B6"/>
    <mergeCell ref="A21:B21"/>
    <mergeCell ref="A36:B36"/>
    <mergeCell ref="A3:A5"/>
    <mergeCell ref="B3:B5"/>
    <mergeCell ref="A1:P1"/>
    <mergeCell ref="A2:B2"/>
    <mergeCell ref="C3:F3"/>
    <mergeCell ref="G3:I3"/>
    <mergeCell ref="J3:O3"/>
    <mergeCell ref="P3:P5"/>
    <mergeCell ref="C4:C5"/>
    <mergeCell ref="D4:D5"/>
    <mergeCell ref="E4:E5"/>
    <mergeCell ref="F4:F5"/>
    <mergeCell ref="J4:J5"/>
    <mergeCell ref="K4:K5"/>
    <mergeCell ref="L4:L5"/>
    <mergeCell ref="M4:M5"/>
    <mergeCell ref="N4:N5"/>
    <mergeCell ref="O4:O5"/>
  </mergeCells>
  <phoneticPr fontId="86" type="noConversion"/>
  <dataValidations count="19">
    <dataValidation type="list" allowBlank="1" showInputMessage="1" showErrorMessage="1" sqref="JE7:JE18 JE22:JE33 JE37:JE48 JE65575:JE65586 JE131111:JE131122 JE196647:JE196658 JE262183:JE262194 JE327719:JE327730 JE393255:JE393266 JE458791:JE458802 JE524327:JE524338 JE589863:JE589874 JE655399:JE655410 JE720935:JE720946 JE786471:JE786482 JE852007:JE852018 JE917543:JE917554 JE983079:JE983090 TA7:TA18 TA22:TA33 TA37:TA48 TA65575:TA65586 TA131111:TA131122 TA196647:TA196658 TA262183:TA262194 TA327719:TA327730 TA393255:TA393266 TA458791:TA458802 TA524327:TA524338 TA589863:TA589874 TA655399:TA655410 TA720935:TA720946 TA786471:TA786482 TA852007:TA852018 TA917543:TA917554 TA983079:TA983090 ACW7:ACW18 ACW22:ACW33 ACW37:ACW48 ACW65575:ACW65586 ACW131111:ACW131122 ACW196647:ACW196658 ACW262183:ACW262194 ACW327719:ACW327730 ACW393255:ACW393266 ACW458791:ACW458802 ACW524327:ACW524338 ACW589863:ACW589874 ACW655399:ACW655410 ACW720935:ACW720946 ACW786471:ACW786482 ACW852007:ACW852018 ACW917543:ACW917554 ACW983079:ACW983090 AMS7:AMS18 AMS22:AMS33 AMS37:AMS48 AMS65575:AMS65586 AMS131111:AMS131122 AMS196647:AMS196658 AMS262183:AMS262194 AMS327719:AMS327730 AMS393255:AMS393266 AMS458791:AMS458802 AMS524327:AMS524338 AMS589863:AMS589874 AMS655399:AMS655410 AMS720935:AMS720946 AMS786471:AMS786482 AMS852007:AMS852018 AMS917543:AMS917554 AMS983079:AMS983090 AWO7:AWO18 AWO22:AWO33 AWO37:AWO48 AWO65575:AWO65586 AWO131111:AWO131122 AWO196647:AWO196658 AWO262183:AWO262194 AWO327719:AWO327730 AWO393255:AWO393266 AWO458791:AWO458802 AWO524327:AWO524338 AWO589863:AWO589874 AWO655399:AWO655410 AWO720935:AWO720946 AWO786471:AWO786482 AWO852007:AWO852018 AWO917543:AWO917554 AWO983079:AWO983090 BGK7:BGK18 BGK22:BGK33 BGK37:BGK48 BGK65575:BGK65586 BGK131111:BGK131122 BGK196647:BGK196658 BGK262183:BGK262194 BGK327719:BGK327730 BGK393255:BGK393266 BGK458791:BGK458802 BGK524327:BGK524338 BGK589863:BGK589874 BGK655399:BGK655410 BGK720935:BGK720946 BGK786471:BGK786482 BGK852007:BGK852018 BGK917543:BGK917554 BGK983079:BGK983090 BQG7:BQG18 BQG22:BQG33 BQG37:BQG48 BQG65575:BQG65586 BQG131111:BQG131122 BQG196647:BQG196658 BQG262183:BQG262194 BQG327719:BQG327730 BQG393255:BQG393266 BQG458791:BQG458802 BQG524327:BQG524338 BQG589863:BQG589874 BQG655399:BQG655410 BQG720935:BQG720946 BQG786471:BQG786482 BQG852007:BQG852018 BQG917543:BQG917554 BQG983079:BQG983090 CAC7:CAC18 CAC22:CAC33 CAC37:CAC48 CAC65575:CAC65586 CAC131111:CAC131122 CAC196647:CAC196658 CAC262183:CAC262194 CAC327719:CAC327730 CAC393255:CAC393266 CAC458791:CAC458802 CAC524327:CAC524338 CAC589863:CAC589874 CAC655399:CAC655410 CAC720935:CAC720946 CAC786471:CAC786482 CAC852007:CAC852018 CAC917543:CAC917554 CAC983079:CAC983090 CJY7:CJY18 CJY22:CJY33 CJY37:CJY48 CJY65575:CJY65586 CJY131111:CJY131122 CJY196647:CJY196658 CJY262183:CJY262194 CJY327719:CJY327730 CJY393255:CJY393266 CJY458791:CJY458802 CJY524327:CJY524338 CJY589863:CJY589874 CJY655399:CJY655410 CJY720935:CJY720946 CJY786471:CJY786482 CJY852007:CJY852018 CJY917543:CJY917554 CJY983079:CJY983090 CTU7:CTU18 CTU22:CTU33 CTU37:CTU48 CTU65575:CTU65586 CTU131111:CTU131122 CTU196647:CTU196658 CTU262183:CTU262194 CTU327719:CTU327730 CTU393255:CTU393266 CTU458791:CTU458802 CTU524327:CTU524338 CTU589863:CTU589874 CTU655399:CTU655410 CTU720935:CTU720946 CTU786471:CTU786482 CTU852007:CTU852018 CTU917543:CTU917554 CTU983079:CTU983090 DDQ7:DDQ18 DDQ22:DDQ33 DDQ37:DDQ48 DDQ65575:DDQ65586 DDQ131111:DDQ131122 DDQ196647:DDQ196658 DDQ262183:DDQ262194 DDQ327719:DDQ327730 DDQ393255:DDQ393266 DDQ458791:DDQ458802 DDQ524327:DDQ524338 DDQ589863:DDQ589874 DDQ655399:DDQ655410 DDQ720935:DDQ720946 DDQ786471:DDQ786482 DDQ852007:DDQ852018 DDQ917543:DDQ917554 DDQ983079:DDQ983090 DNM7:DNM18 DNM22:DNM33 DNM37:DNM48 DNM65575:DNM65586 DNM131111:DNM131122 DNM196647:DNM196658 DNM262183:DNM262194 DNM327719:DNM327730 DNM393255:DNM393266 DNM458791:DNM458802 DNM524327:DNM524338 DNM589863:DNM589874 DNM655399:DNM655410 DNM720935:DNM720946 DNM786471:DNM786482 DNM852007:DNM852018 DNM917543:DNM917554 DNM983079:DNM983090 DXI7:DXI18 DXI22:DXI33 DXI37:DXI48 DXI65575:DXI65586 DXI131111:DXI131122 DXI196647:DXI196658 DXI262183:DXI262194 DXI327719:DXI327730 DXI393255:DXI393266 DXI458791:DXI458802 DXI524327:DXI524338 DXI589863:DXI589874 DXI655399:DXI655410 DXI720935:DXI720946 DXI786471:DXI786482 DXI852007:DXI852018 DXI917543:DXI917554 DXI983079:DXI983090 EHE7:EHE18 EHE22:EHE33 EHE37:EHE48 EHE65575:EHE65586 EHE131111:EHE131122 EHE196647:EHE196658 EHE262183:EHE262194 EHE327719:EHE327730 EHE393255:EHE393266 EHE458791:EHE458802 EHE524327:EHE524338 EHE589863:EHE589874 EHE655399:EHE655410 EHE720935:EHE720946 EHE786471:EHE786482 EHE852007:EHE852018 EHE917543:EHE917554 EHE983079:EHE983090 ERA7:ERA18 ERA22:ERA33 ERA37:ERA48 ERA65575:ERA65586 ERA131111:ERA131122 ERA196647:ERA196658 ERA262183:ERA262194 ERA327719:ERA327730 ERA393255:ERA393266 ERA458791:ERA458802 ERA524327:ERA524338 ERA589863:ERA589874 ERA655399:ERA655410 ERA720935:ERA720946 ERA786471:ERA786482 ERA852007:ERA852018 ERA917543:ERA917554 ERA983079:ERA983090 FAW7:FAW18 FAW22:FAW33 FAW37:FAW48 FAW65575:FAW65586 FAW131111:FAW131122 FAW196647:FAW196658 FAW262183:FAW262194 FAW327719:FAW327730 FAW393255:FAW393266 FAW458791:FAW458802 FAW524327:FAW524338 FAW589863:FAW589874 FAW655399:FAW655410 FAW720935:FAW720946 FAW786471:FAW786482 FAW852007:FAW852018 FAW917543:FAW917554 FAW983079:FAW983090 FKS7:FKS18 FKS22:FKS33 FKS37:FKS48 FKS65575:FKS65586 FKS131111:FKS131122 FKS196647:FKS196658 FKS262183:FKS262194 FKS327719:FKS327730 FKS393255:FKS393266 FKS458791:FKS458802 FKS524327:FKS524338 FKS589863:FKS589874 FKS655399:FKS655410 FKS720935:FKS720946 FKS786471:FKS786482 FKS852007:FKS852018 FKS917543:FKS917554 FKS983079:FKS983090 FUO7:FUO18 FUO22:FUO33 FUO37:FUO48 FUO65575:FUO65586 FUO131111:FUO131122 FUO196647:FUO196658 FUO262183:FUO262194 FUO327719:FUO327730 FUO393255:FUO393266 FUO458791:FUO458802 FUO524327:FUO524338 FUO589863:FUO589874 FUO655399:FUO655410 FUO720935:FUO720946 FUO786471:FUO786482 FUO852007:FUO852018 FUO917543:FUO917554 FUO983079:FUO983090 GEK7:GEK18 GEK22:GEK33 GEK37:GEK48 GEK65575:GEK65586 GEK131111:GEK131122 GEK196647:GEK196658 GEK262183:GEK262194 GEK327719:GEK327730 GEK393255:GEK393266 GEK458791:GEK458802 GEK524327:GEK524338 GEK589863:GEK589874 GEK655399:GEK655410 GEK720935:GEK720946 GEK786471:GEK786482 GEK852007:GEK852018 GEK917543:GEK917554 GEK983079:GEK983090 GOG7:GOG18 GOG22:GOG33 GOG37:GOG48 GOG65575:GOG65586 GOG131111:GOG131122 GOG196647:GOG196658 GOG262183:GOG262194 GOG327719:GOG327730 GOG393255:GOG393266 GOG458791:GOG458802 GOG524327:GOG524338 GOG589863:GOG589874 GOG655399:GOG655410 GOG720935:GOG720946 GOG786471:GOG786482 GOG852007:GOG852018 GOG917543:GOG917554 GOG983079:GOG983090 GYC7:GYC18 GYC22:GYC33 GYC37:GYC48 GYC65575:GYC65586 GYC131111:GYC131122 GYC196647:GYC196658 GYC262183:GYC262194 GYC327719:GYC327730 GYC393255:GYC393266 GYC458791:GYC458802 GYC524327:GYC524338 GYC589863:GYC589874 GYC655399:GYC655410 GYC720935:GYC720946 GYC786471:GYC786482 GYC852007:GYC852018 GYC917543:GYC917554 GYC983079:GYC983090 HHY7:HHY18 HHY22:HHY33 HHY37:HHY48 HHY65575:HHY65586 HHY131111:HHY131122 HHY196647:HHY196658 HHY262183:HHY262194 HHY327719:HHY327730 HHY393255:HHY393266 HHY458791:HHY458802 HHY524327:HHY524338 HHY589863:HHY589874 HHY655399:HHY655410 HHY720935:HHY720946 HHY786471:HHY786482 HHY852007:HHY852018 HHY917543:HHY917554 HHY983079:HHY983090 HRU7:HRU18 HRU22:HRU33 HRU37:HRU48 HRU65575:HRU65586 HRU131111:HRU131122 HRU196647:HRU196658 HRU262183:HRU262194 HRU327719:HRU327730 HRU393255:HRU393266 HRU458791:HRU458802 HRU524327:HRU524338 HRU589863:HRU589874 HRU655399:HRU655410 HRU720935:HRU720946 HRU786471:HRU786482 HRU852007:HRU852018 HRU917543:HRU917554 HRU983079:HRU983090 IBQ7:IBQ18 IBQ22:IBQ33 IBQ37:IBQ48 IBQ65575:IBQ65586 IBQ131111:IBQ131122 IBQ196647:IBQ196658 IBQ262183:IBQ262194 IBQ327719:IBQ327730 IBQ393255:IBQ393266 IBQ458791:IBQ458802 IBQ524327:IBQ524338 IBQ589863:IBQ589874 IBQ655399:IBQ655410 IBQ720935:IBQ720946 IBQ786471:IBQ786482 IBQ852007:IBQ852018 IBQ917543:IBQ917554 IBQ983079:IBQ983090 ILM7:ILM18 ILM22:ILM33 ILM37:ILM48 ILM65575:ILM65586 ILM131111:ILM131122 ILM196647:ILM196658 ILM262183:ILM262194 ILM327719:ILM327730 ILM393255:ILM393266 ILM458791:ILM458802 ILM524327:ILM524338 ILM589863:ILM589874 ILM655399:ILM655410 ILM720935:ILM720946 ILM786471:ILM786482 ILM852007:ILM852018 ILM917543:ILM917554 ILM983079:ILM983090 IVI7:IVI18 IVI22:IVI33 IVI37:IVI48 IVI65575:IVI65586 IVI131111:IVI131122 IVI196647:IVI196658 IVI262183:IVI262194 IVI327719:IVI327730 IVI393255:IVI393266 IVI458791:IVI458802 IVI524327:IVI524338 IVI589863:IVI589874 IVI655399:IVI655410 IVI720935:IVI720946 IVI786471:IVI786482 IVI852007:IVI852018 IVI917543:IVI917554 IVI983079:IVI983090 JFE7:JFE18 JFE22:JFE33 JFE37:JFE48 JFE65575:JFE65586 JFE131111:JFE131122 JFE196647:JFE196658 JFE262183:JFE262194 JFE327719:JFE327730 JFE393255:JFE393266 JFE458791:JFE458802 JFE524327:JFE524338 JFE589863:JFE589874 JFE655399:JFE655410 JFE720935:JFE720946 JFE786471:JFE786482 JFE852007:JFE852018 JFE917543:JFE917554 JFE983079:JFE983090 JPA7:JPA18 JPA22:JPA33 JPA37:JPA48 JPA65575:JPA65586 JPA131111:JPA131122 JPA196647:JPA196658 JPA262183:JPA262194 JPA327719:JPA327730 JPA393255:JPA393266 JPA458791:JPA458802 JPA524327:JPA524338 JPA589863:JPA589874 JPA655399:JPA655410 JPA720935:JPA720946 JPA786471:JPA786482 JPA852007:JPA852018 JPA917543:JPA917554 JPA983079:JPA983090 JYW7:JYW18 JYW22:JYW33 JYW37:JYW48 JYW65575:JYW65586 JYW131111:JYW131122 JYW196647:JYW196658 JYW262183:JYW262194 JYW327719:JYW327730 JYW393255:JYW393266 JYW458791:JYW458802 JYW524327:JYW524338 JYW589863:JYW589874 JYW655399:JYW655410 JYW720935:JYW720946 JYW786471:JYW786482 JYW852007:JYW852018 JYW917543:JYW917554 JYW983079:JYW983090 KIS7:KIS18 KIS22:KIS33 KIS37:KIS48 KIS65575:KIS65586 KIS131111:KIS131122 KIS196647:KIS196658 KIS262183:KIS262194 KIS327719:KIS327730 KIS393255:KIS393266 KIS458791:KIS458802 KIS524327:KIS524338 KIS589863:KIS589874 KIS655399:KIS655410 KIS720935:KIS720946 KIS786471:KIS786482 KIS852007:KIS852018 KIS917543:KIS917554 KIS983079:KIS983090 KSO7:KSO18 KSO22:KSO33 KSO37:KSO48 KSO65575:KSO65586 KSO131111:KSO131122 KSO196647:KSO196658 KSO262183:KSO262194 KSO327719:KSO327730 KSO393255:KSO393266 KSO458791:KSO458802 KSO524327:KSO524338 KSO589863:KSO589874 KSO655399:KSO655410 KSO720935:KSO720946 KSO786471:KSO786482 KSO852007:KSO852018 KSO917543:KSO917554 KSO983079:KSO983090 LCK7:LCK18 LCK22:LCK33 LCK37:LCK48 LCK65575:LCK65586 LCK131111:LCK131122 LCK196647:LCK196658 LCK262183:LCK262194 LCK327719:LCK327730 LCK393255:LCK393266 LCK458791:LCK458802 LCK524327:LCK524338 LCK589863:LCK589874 LCK655399:LCK655410 LCK720935:LCK720946 LCK786471:LCK786482 LCK852007:LCK852018 LCK917543:LCK917554 LCK983079:LCK983090 LMG7:LMG18 LMG22:LMG33 LMG37:LMG48 LMG65575:LMG65586 LMG131111:LMG131122 LMG196647:LMG196658 LMG262183:LMG262194 LMG327719:LMG327730 LMG393255:LMG393266 LMG458791:LMG458802 LMG524327:LMG524338 LMG589863:LMG589874 LMG655399:LMG655410 LMG720935:LMG720946 LMG786471:LMG786482 LMG852007:LMG852018 LMG917543:LMG917554 LMG983079:LMG983090 LWC7:LWC18 LWC22:LWC33 LWC37:LWC48 LWC65575:LWC65586 LWC131111:LWC131122 LWC196647:LWC196658 LWC262183:LWC262194 LWC327719:LWC327730 LWC393255:LWC393266 LWC458791:LWC458802 LWC524327:LWC524338 LWC589863:LWC589874 LWC655399:LWC655410 LWC720935:LWC720946 LWC786471:LWC786482 LWC852007:LWC852018 LWC917543:LWC917554 LWC983079:LWC983090 MFY7:MFY18 MFY22:MFY33 MFY37:MFY48 MFY65575:MFY65586 MFY131111:MFY131122 MFY196647:MFY196658 MFY262183:MFY262194 MFY327719:MFY327730 MFY393255:MFY393266 MFY458791:MFY458802 MFY524327:MFY524338 MFY589863:MFY589874 MFY655399:MFY655410 MFY720935:MFY720946 MFY786471:MFY786482 MFY852007:MFY852018 MFY917543:MFY917554 MFY983079:MFY983090 MPU7:MPU18 MPU22:MPU33 MPU37:MPU48 MPU65575:MPU65586 MPU131111:MPU131122 MPU196647:MPU196658 MPU262183:MPU262194 MPU327719:MPU327730 MPU393255:MPU393266 MPU458791:MPU458802 MPU524327:MPU524338 MPU589863:MPU589874 MPU655399:MPU655410 MPU720935:MPU720946 MPU786471:MPU786482 MPU852007:MPU852018 MPU917543:MPU917554 MPU983079:MPU983090 MZQ7:MZQ18 MZQ22:MZQ33 MZQ37:MZQ48 MZQ65575:MZQ65586 MZQ131111:MZQ131122 MZQ196647:MZQ196658 MZQ262183:MZQ262194 MZQ327719:MZQ327730 MZQ393255:MZQ393266 MZQ458791:MZQ458802 MZQ524327:MZQ524338 MZQ589863:MZQ589874 MZQ655399:MZQ655410 MZQ720935:MZQ720946 MZQ786471:MZQ786482 MZQ852007:MZQ852018 MZQ917543:MZQ917554 MZQ983079:MZQ983090 NJM7:NJM18 NJM22:NJM33 NJM37:NJM48 NJM65575:NJM65586 NJM131111:NJM131122 NJM196647:NJM196658 NJM262183:NJM262194 NJM327719:NJM327730 NJM393255:NJM393266 NJM458791:NJM458802 NJM524327:NJM524338 NJM589863:NJM589874 NJM655399:NJM655410 NJM720935:NJM720946 NJM786471:NJM786482 NJM852007:NJM852018 NJM917543:NJM917554 NJM983079:NJM983090 NTI7:NTI18 NTI22:NTI33 NTI37:NTI48 NTI65575:NTI65586 NTI131111:NTI131122 NTI196647:NTI196658 NTI262183:NTI262194 NTI327719:NTI327730 NTI393255:NTI393266 NTI458791:NTI458802 NTI524327:NTI524338 NTI589863:NTI589874 NTI655399:NTI655410 NTI720935:NTI720946 NTI786471:NTI786482 NTI852007:NTI852018 NTI917543:NTI917554 NTI983079:NTI983090 ODE7:ODE18 ODE22:ODE33 ODE37:ODE48 ODE65575:ODE65586 ODE131111:ODE131122 ODE196647:ODE196658 ODE262183:ODE262194 ODE327719:ODE327730 ODE393255:ODE393266 ODE458791:ODE458802 ODE524327:ODE524338 ODE589863:ODE589874 ODE655399:ODE655410 ODE720935:ODE720946 ODE786471:ODE786482 ODE852007:ODE852018 ODE917543:ODE917554 ODE983079:ODE983090 ONA7:ONA18 ONA22:ONA33 ONA37:ONA48 ONA65575:ONA65586 ONA131111:ONA131122 ONA196647:ONA196658 ONA262183:ONA262194 ONA327719:ONA327730 ONA393255:ONA393266 ONA458791:ONA458802 ONA524327:ONA524338 ONA589863:ONA589874 ONA655399:ONA655410 ONA720935:ONA720946 ONA786471:ONA786482 ONA852007:ONA852018 ONA917543:ONA917554 ONA983079:ONA983090 OWW7:OWW18 OWW22:OWW33 OWW37:OWW48 OWW65575:OWW65586 OWW131111:OWW131122 OWW196647:OWW196658 OWW262183:OWW262194 OWW327719:OWW327730 OWW393255:OWW393266 OWW458791:OWW458802 OWW524327:OWW524338 OWW589863:OWW589874 OWW655399:OWW655410 OWW720935:OWW720946 OWW786471:OWW786482 OWW852007:OWW852018 OWW917543:OWW917554 OWW983079:OWW983090 PGS7:PGS18 PGS22:PGS33 PGS37:PGS48 PGS65575:PGS65586 PGS131111:PGS131122 PGS196647:PGS196658 PGS262183:PGS262194 PGS327719:PGS327730 PGS393255:PGS393266 PGS458791:PGS458802 PGS524327:PGS524338 PGS589863:PGS589874 PGS655399:PGS655410 PGS720935:PGS720946 PGS786471:PGS786482 PGS852007:PGS852018 PGS917543:PGS917554 PGS983079:PGS983090 PQO7:PQO18 PQO22:PQO33 PQO37:PQO48 PQO65575:PQO65586 PQO131111:PQO131122 PQO196647:PQO196658 PQO262183:PQO262194 PQO327719:PQO327730 PQO393255:PQO393266 PQO458791:PQO458802 PQO524327:PQO524338 PQO589863:PQO589874 PQO655399:PQO655410 PQO720935:PQO720946 PQO786471:PQO786482 PQO852007:PQO852018 PQO917543:PQO917554 PQO983079:PQO983090 QAK7:QAK18 QAK22:QAK33 QAK37:QAK48 QAK65575:QAK65586 QAK131111:QAK131122 QAK196647:QAK196658 QAK262183:QAK262194 QAK327719:QAK327730 QAK393255:QAK393266 QAK458791:QAK458802 QAK524327:QAK524338 QAK589863:QAK589874 QAK655399:QAK655410 QAK720935:QAK720946 QAK786471:QAK786482 QAK852007:QAK852018 QAK917543:QAK917554 QAK983079:QAK983090 QKG7:QKG18 QKG22:QKG33 QKG37:QKG48 QKG65575:QKG65586 QKG131111:QKG131122 QKG196647:QKG196658 QKG262183:QKG262194 QKG327719:QKG327730 QKG393255:QKG393266 QKG458791:QKG458802 QKG524327:QKG524338 QKG589863:QKG589874 QKG655399:QKG655410 QKG720935:QKG720946 QKG786471:QKG786482 QKG852007:QKG852018 QKG917543:QKG917554 QKG983079:QKG983090 QUC7:QUC18 QUC22:QUC33 QUC37:QUC48 QUC65575:QUC65586 QUC131111:QUC131122 QUC196647:QUC196658 QUC262183:QUC262194 QUC327719:QUC327730 QUC393255:QUC393266 QUC458791:QUC458802 QUC524327:QUC524338 QUC589863:QUC589874 QUC655399:QUC655410 QUC720935:QUC720946 QUC786471:QUC786482 QUC852007:QUC852018 QUC917543:QUC917554 QUC983079:QUC983090 RDY7:RDY18 RDY22:RDY33 RDY37:RDY48 RDY65575:RDY65586 RDY131111:RDY131122 RDY196647:RDY196658 RDY262183:RDY262194 RDY327719:RDY327730 RDY393255:RDY393266 RDY458791:RDY458802 RDY524327:RDY524338 RDY589863:RDY589874 RDY655399:RDY655410 RDY720935:RDY720946 RDY786471:RDY786482 RDY852007:RDY852018 RDY917543:RDY917554 RDY983079:RDY983090 RNU7:RNU18 RNU22:RNU33 RNU37:RNU48 RNU65575:RNU65586 RNU131111:RNU131122 RNU196647:RNU196658 RNU262183:RNU262194 RNU327719:RNU327730 RNU393255:RNU393266 RNU458791:RNU458802 RNU524327:RNU524338 RNU589863:RNU589874 RNU655399:RNU655410 RNU720935:RNU720946 RNU786471:RNU786482 RNU852007:RNU852018 RNU917543:RNU917554 RNU983079:RNU983090 RXQ7:RXQ18 RXQ22:RXQ33 RXQ37:RXQ48 RXQ65575:RXQ65586 RXQ131111:RXQ131122 RXQ196647:RXQ196658 RXQ262183:RXQ262194 RXQ327719:RXQ327730 RXQ393255:RXQ393266 RXQ458791:RXQ458802 RXQ524327:RXQ524338 RXQ589863:RXQ589874 RXQ655399:RXQ655410 RXQ720935:RXQ720946 RXQ786471:RXQ786482 RXQ852007:RXQ852018 RXQ917543:RXQ917554 RXQ983079:RXQ983090 SHM7:SHM18 SHM22:SHM33 SHM37:SHM48 SHM65575:SHM65586 SHM131111:SHM131122 SHM196647:SHM196658 SHM262183:SHM262194 SHM327719:SHM327730 SHM393255:SHM393266 SHM458791:SHM458802 SHM524327:SHM524338 SHM589863:SHM589874 SHM655399:SHM655410 SHM720935:SHM720946 SHM786471:SHM786482 SHM852007:SHM852018 SHM917543:SHM917554 SHM983079:SHM983090 SRI7:SRI18 SRI22:SRI33 SRI37:SRI48 SRI65575:SRI65586 SRI131111:SRI131122 SRI196647:SRI196658 SRI262183:SRI262194 SRI327719:SRI327730 SRI393255:SRI393266 SRI458791:SRI458802 SRI524327:SRI524338 SRI589863:SRI589874 SRI655399:SRI655410 SRI720935:SRI720946 SRI786471:SRI786482 SRI852007:SRI852018 SRI917543:SRI917554 SRI983079:SRI983090 TBE7:TBE18 TBE22:TBE33 TBE37:TBE48 TBE65575:TBE65586 TBE131111:TBE131122 TBE196647:TBE196658 TBE262183:TBE262194 TBE327719:TBE327730 TBE393255:TBE393266 TBE458791:TBE458802 TBE524327:TBE524338 TBE589863:TBE589874 TBE655399:TBE655410 TBE720935:TBE720946 TBE786471:TBE786482 TBE852007:TBE852018 TBE917543:TBE917554 TBE983079:TBE983090 TLA7:TLA18 TLA22:TLA33 TLA37:TLA48 TLA65575:TLA65586 TLA131111:TLA131122 TLA196647:TLA196658 TLA262183:TLA262194 TLA327719:TLA327730 TLA393255:TLA393266 TLA458791:TLA458802 TLA524327:TLA524338 TLA589863:TLA589874 TLA655399:TLA655410 TLA720935:TLA720946 TLA786471:TLA786482 TLA852007:TLA852018 TLA917543:TLA917554 TLA983079:TLA983090 TUW7:TUW18 TUW22:TUW33 TUW37:TUW48 TUW65575:TUW65586 TUW131111:TUW131122 TUW196647:TUW196658 TUW262183:TUW262194 TUW327719:TUW327730 TUW393255:TUW393266 TUW458791:TUW458802 TUW524327:TUW524338 TUW589863:TUW589874 TUW655399:TUW655410 TUW720935:TUW720946 TUW786471:TUW786482 TUW852007:TUW852018 TUW917543:TUW917554 TUW983079:TUW983090 UES7:UES18 UES22:UES33 UES37:UES48 UES65575:UES65586 UES131111:UES131122 UES196647:UES196658 UES262183:UES262194 UES327719:UES327730 UES393255:UES393266 UES458791:UES458802 UES524327:UES524338 UES589863:UES589874 UES655399:UES655410 UES720935:UES720946 UES786471:UES786482 UES852007:UES852018 UES917543:UES917554 UES983079:UES983090 UOO7:UOO18 UOO22:UOO33 UOO37:UOO48 UOO65575:UOO65586 UOO131111:UOO131122 UOO196647:UOO196658 UOO262183:UOO262194 UOO327719:UOO327730 UOO393255:UOO393266 UOO458791:UOO458802 UOO524327:UOO524338 UOO589863:UOO589874 UOO655399:UOO655410 UOO720935:UOO720946 UOO786471:UOO786482 UOO852007:UOO852018 UOO917543:UOO917554 UOO983079:UOO983090 UYK7:UYK18 UYK22:UYK33 UYK37:UYK48 UYK65575:UYK65586 UYK131111:UYK131122 UYK196647:UYK196658 UYK262183:UYK262194 UYK327719:UYK327730 UYK393255:UYK393266 UYK458791:UYK458802 UYK524327:UYK524338 UYK589863:UYK589874 UYK655399:UYK655410 UYK720935:UYK720946 UYK786471:UYK786482 UYK852007:UYK852018 UYK917543:UYK917554 UYK983079:UYK983090 VIG7:VIG18 VIG22:VIG33 VIG37:VIG48 VIG65575:VIG65586 VIG131111:VIG131122 VIG196647:VIG196658 VIG262183:VIG262194 VIG327719:VIG327730 VIG393255:VIG393266 VIG458791:VIG458802 VIG524327:VIG524338 VIG589863:VIG589874 VIG655399:VIG655410 VIG720935:VIG720946 VIG786471:VIG786482 VIG852007:VIG852018 VIG917543:VIG917554 VIG983079:VIG983090 VSC7:VSC18 VSC22:VSC33 VSC37:VSC48 VSC65575:VSC65586 VSC131111:VSC131122 VSC196647:VSC196658 VSC262183:VSC262194 VSC327719:VSC327730 VSC393255:VSC393266 VSC458791:VSC458802 VSC524327:VSC524338 VSC589863:VSC589874 VSC655399:VSC655410 VSC720935:VSC720946 VSC786471:VSC786482 VSC852007:VSC852018 VSC917543:VSC917554 VSC983079:VSC983090 WBY7:WBY18 WBY22:WBY33 WBY37:WBY48 WBY65575:WBY65586 WBY131111:WBY131122 WBY196647:WBY196658 WBY262183:WBY262194 WBY327719:WBY327730 WBY393255:WBY393266 WBY458791:WBY458802 WBY524327:WBY524338 WBY589863:WBY589874 WBY655399:WBY655410 WBY720935:WBY720946 WBY786471:WBY786482 WBY852007:WBY852018 WBY917543:WBY917554 WBY983079:WBY983090 WLU7:WLU18 WLU22:WLU33 WLU37:WLU48 WLU65575:WLU65586 WLU131111:WLU131122 WLU196647:WLU196658 WLU262183:WLU262194 WLU327719:WLU327730 WLU393255:WLU393266 WLU458791:WLU458802 WLU524327:WLU524338 WLU589863:WLU589874 WLU655399:WLU655410 WLU720935:WLU720946 WLU786471:WLU786482 WLU852007:WLU852018 WLU917543:WLU917554 WLU983079:WLU983090 WVQ7:WVQ18 WVQ22:WVQ33 WVQ37:WVQ48 WVQ65575:WVQ65586 WVQ131111:WVQ131122 WVQ196647:WVQ196658 WVQ262183:WVQ262194 WVQ327719:WVQ327730 WVQ393255:WVQ393266 WVQ458791:WVQ458802 WVQ524327:WVQ524338 WVQ589863:WVQ589874 WVQ655399:WVQ655410 WVQ720935:WVQ720946 WVQ786471:WVQ786482 WVQ852007:WVQ852018 WVQ917543:WVQ917554 WVQ983079:WVQ983090">
      <formula1>"闲置或低效无效使用,其他情况"</formula1>
    </dataValidation>
    <dataValidation type="list" allowBlank="1" showInputMessage="1" showErrorMessage="1" sqref="O7:O20 O22:O35 O37:O50 O65575:O65578 O65582:O65587 O131111:O131114 O131118:O131123 O196647:O196650 O196654:O196659 O262183:O262186 O262190:O262195 O327719:O327722 O327726:O327731 O393255:O393258 O393262:O393267 O458791:O458794 O458798:O458803 O524327:O524330 O524334:O524339 O589863:O589866 O589870:O589875 O655399:O655402 O655406:O655411 O720935:O720938 O720942:O720947 O786471:O786474 O786478:O786483 O852007:O852010 O852014:O852019 O917543:O917546 O917550:O917555 O983079:O983082 O983086:O983091 JK7:JK10 JK14:JK20 JK22:JK25 JK29:JK35 JK37:JK40 JK44:JK50 JK65575:JK65578 JK65582:JK65587 JK131111:JK131114 JK131118:JK131123 JK196647:JK196650 JK196654:JK196659 JK262183:JK262186 JK262190:JK262195 JK327719:JK327722 JK327726:JK327731 JK393255:JK393258 JK393262:JK393267 JK458791:JK458794 JK458798:JK458803 JK524327:JK524330 JK524334:JK524339 JK589863:JK589866 JK589870:JK589875 JK655399:JK655402 JK655406:JK655411 JK720935:JK720938 JK720942:JK720947 JK786471:JK786474 JK786478:JK786483 JK852007:JK852010 JK852014:JK852019 JK917543:JK917546 JK917550:JK917555 JK983079:JK983082 JK983086:JK983091 TG7:TG10 TG14:TG20 TG22:TG25 TG29:TG35 TG37:TG40 TG44:TG50 TG65575:TG65578 TG65582:TG65587 TG131111:TG131114 TG131118:TG131123 TG196647:TG196650 TG196654:TG196659 TG262183:TG262186 TG262190:TG262195 TG327719:TG327722 TG327726:TG327731 TG393255:TG393258 TG393262:TG393267 TG458791:TG458794 TG458798:TG458803 TG524327:TG524330 TG524334:TG524339 TG589863:TG589866 TG589870:TG589875 TG655399:TG655402 TG655406:TG655411 TG720935:TG720938 TG720942:TG720947 TG786471:TG786474 TG786478:TG786483 TG852007:TG852010 TG852014:TG852019 TG917543:TG917546 TG917550:TG917555 TG983079:TG983082 TG983086:TG983091 ADC7:ADC10 ADC14:ADC20 ADC22:ADC25 ADC29:ADC35 ADC37:ADC40 ADC44:ADC50 ADC65575:ADC65578 ADC65582:ADC65587 ADC131111:ADC131114 ADC131118:ADC131123 ADC196647:ADC196650 ADC196654:ADC196659 ADC262183:ADC262186 ADC262190:ADC262195 ADC327719:ADC327722 ADC327726:ADC327731 ADC393255:ADC393258 ADC393262:ADC393267 ADC458791:ADC458794 ADC458798:ADC458803 ADC524327:ADC524330 ADC524334:ADC524339 ADC589863:ADC589866 ADC589870:ADC589875 ADC655399:ADC655402 ADC655406:ADC655411 ADC720935:ADC720938 ADC720942:ADC720947 ADC786471:ADC786474 ADC786478:ADC786483 ADC852007:ADC852010 ADC852014:ADC852019 ADC917543:ADC917546 ADC917550:ADC917555 ADC983079:ADC983082 ADC983086:ADC983091 AMY7:AMY10 AMY14:AMY20 AMY22:AMY25 AMY29:AMY35 AMY37:AMY40 AMY44:AMY50 AMY65575:AMY65578 AMY65582:AMY65587 AMY131111:AMY131114 AMY131118:AMY131123 AMY196647:AMY196650 AMY196654:AMY196659 AMY262183:AMY262186 AMY262190:AMY262195 AMY327719:AMY327722 AMY327726:AMY327731 AMY393255:AMY393258 AMY393262:AMY393267 AMY458791:AMY458794 AMY458798:AMY458803 AMY524327:AMY524330 AMY524334:AMY524339 AMY589863:AMY589866 AMY589870:AMY589875 AMY655399:AMY655402 AMY655406:AMY655411 AMY720935:AMY720938 AMY720942:AMY720947 AMY786471:AMY786474 AMY786478:AMY786483 AMY852007:AMY852010 AMY852014:AMY852019 AMY917543:AMY917546 AMY917550:AMY917555 AMY983079:AMY983082 AMY983086:AMY983091 AWU7:AWU10 AWU14:AWU20 AWU22:AWU25 AWU29:AWU35 AWU37:AWU40 AWU44:AWU50 AWU65575:AWU65578 AWU65582:AWU65587 AWU131111:AWU131114 AWU131118:AWU131123 AWU196647:AWU196650 AWU196654:AWU196659 AWU262183:AWU262186 AWU262190:AWU262195 AWU327719:AWU327722 AWU327726:AWU327731 AWU393255:AWU393258 AWU393262:AWU393267 AWU458791:AWU458794 AWU458798:AWU458803 AWU524327:AWU524330 AWU524334:AWU524339 AWU589863:AWU589866 AWU589870:AWU589875 AWU655399:AWU655402 AWU655406:AWU655411 AWU720935:AWU720938 AWU720942:AWU720947 AWU786471:AWU786474 AWU786478:AWU786483 AWU852007:AWU852010 AWU852014:AWU852019 AWU917543:AWU917546 AWU917550:AWU917555 AWU983079:AWU983082 AWU983086:AWU983091 BGQ7:BGQ10 BGQ14:BGQ20 BGQ22:BGQ25 BGQ29:BGQ35 BGQ37:BGQ40 BGQ44:BGQ50 BGQ65575:BGQ65578 BGQ65582:BGQ65587 BGQ131111:BGQ131114 BGQ131118:BGQ131123 BGQ196647:BGQ196650 BGQ196654:BGQ196659 BGQ262183:BGQ262186 BGQ262190:BGQ262195 BGQ327719:BGQ327722 BGQ327726:BGQ327731 BGQ393255:BGQ393258 BGQ393262:BGQ393267 BGQ458791:BGQ458794 BGQ458798:BGQ458803 BGQ524327:BGQ524330 BGQ524334:BGQ524339 BGQ589863:BGQ589866 BGQ589870:BGQ589875 BGQ655399:BGQ655402 BGQ655406:BGQ655411 BGQ720935:BGQ720938 BGQ720942:BGQ720947 BGQ786471:BGQ786474 BGQ786478:BGQ786483 BGQ852007:BGQ852010 BGQ852014:BGQ852019 BGQ917543:BGQ917546 BGQ917550:BGQ917555 BGQ983079:BGQ983082 BGQ983086:BGQ983091 BQM7:BQM10 BQM14:BQM20 BQM22:BQM25 BQM29:BQM35 BQM37:BQM40 BQM44:BQM50 BQM65575:BQM65578 BQM65582:BQM65587 BQM131111:BQM131114 BQM131118:BQM131123 BQM196647:BQM196650 BQM196654:BQM196659 BQM262183:BQM262186 BQM262190:BQM262195 BQM327719:BQM327722 BQM327726:BQM327731 BQM393255:BQM393258 BQM393262:BQM393267 BQM458791:BQM458794 BQM458798:BQM458803 BQM524327:BQM524330 BQM524334:BQM524339 BQM589863:BQM589866 BQM589870:BQM589875 BQM655399:BQM655402 BQM655406:BQM655411 BQM720935:BQM720938 BQM720942:BQM720947 BQM786471:BQM786474 BQM786478:BQM786483 BQM852007:BQM852010 BQM852014:BQM852019 BQM917543:BQM917546 BQM917550:BQM917555 BQM983079:BQM983082 BQM983086:BQM983091 CAI7:CAI10 CAI14:CAI20 CAI22:CAI25 CAI29:CAI35 CAI37:CAI40 CAI44:CAI50 CAI65575:CAI65578 CAI65582:CAI65587 CAI131111:CAI131114 CAI131118:CAI131123 CAI196647:CAI196650 CAI196654:CAI196659 CAI262183:CAI262186 CAI262190:CAI262195 CAI327719:CAI327722 CAI327726:CAI327731 CAI393255:CAI393258 CAI393262:CAI393267 CAI458791:CAI458794 CAI458798:CAI458803 CAI524327:CAI524330 CAI524334:CAI524339 CAI589863:CAI589866 CAI589870:CAI589875 CAI655399:CAI655402 CAI655406:CAI655411 CAI720935:CAI720938 CAI720942:CAI720947 CAI786471:CAI786474 CAI786478:CAI786483 CAI852007:CAI852010 CAI852014:CAI852019 CAI917543:CAI917546 CAI917550:CAI917555 CAI983079:CAI983082 CAI983086:CAI983091 CKE7:CKE10 CKE14:CKE20 CKE22:CKE25 CKE29:CKE35 CKE37:CKE40 CKE44:CKE50 CKE65575:CKE65578 CKE65582:CKE65587 CKE131111:CKE131114 CKE131118:CKE131123 CKE196647:CKE196650 CKE196654:CKE196659 CKE262183:CKE262186 CKE262190:CKE262195 CKE327719:CKE327722 CKE327726:CKE327731 CKE393255:CKE393258 CKE393262:CKE393267 CKE458791:CKE458794 CKE458798:CKE458803 CKE524327:CKE524330 CKE524334:CKE524339 CKE589863:CKE589866 CKE589870:CKE589875 CKE655399:CKE655402 CKE655406:CKE655411 CKE720935:CKE720938 CKE720942:CKE720947 CKE786471:CKE786474 CKE786478:CKE786483 CKE852007:CKE852010 CKE852014:CKE852019 CKE917543:CKE917546 CKE917550:CKE917555 CKE983079:CKE983082 CKE983086:CKE983091 CUA7:CUA10 CUA14:CUA20 CUA22:CUA25 CUA29:CUA35 CUA37:CUA40 CUA44:CUA50 CUA65575:CUA65578 CUA65582:CUA65587 CUA131111:CUA131114 CUA131118:CUA131123 CUA196647:CUA196650 CUA196654:CUA196659 CUA262183:CUA262186 CUA262190:CUA262195 CUA327719:CUA327722 CUA327726:CUA327731 CUA393255:CUA393258 CUA393262:CUA393267 CUA458791:CUA458794 CUA458798:CUA458803 CUA524327:CUA524330 CUA524334:CUA524339 CUA589863:CUA589866 CUA589870:CUA589875 CUA655399:CUA655402 CUA655406:CUA655411 CUA720935:CUA720938 CUA720942:CUA720947 CUA786471:CUA786474 CUA786478:CUA786483 CUA852007:CUA852010 CUA852014:CUA852019 CUA917543:CUA917546 CUA917550:CUA917555 CUA983079:CUA983082 CUA983086:CUA983091 DDW7:DDW10 DDW14:DDW20 DDW22:DDW25 DDW29:DDW35 DDW37:DDW40 DDW44:DDW50 DDW65575:DDW65578 DDW65582:DDW65587 DDW131111:DDW131114 DDW131118:DDW131123 DDW196647:DDW196650 DDW196654:DDW196659 DDW262183:DDW262186 DDW262190:DDW262195 DDW327719:DDW327722 DDW327726:DDW327731 DDW393255:DDW393258 DDW393262:DDW393267 DDW458791:DDW458794 DDW458798:DDW458803 DDW524327:DDW524330 DDW524334:DDW524339 DDW589863:DDW589866 DDW589870:DDW589875 DDW655399:DDW655402 DDW655406:DDW655411 DDW720935:DDW720938 DDW720942:DDW720947 DDW786471:DDW786474 DDW786478:DDW786483 DDW852007:DDW852010 DDW852014:DDW852019 DDW917543:DDW917546 DDW917550:DDW917555 DDW983079:DDW983082 DDW983086:DDW983091 DNS7:DNS10 DNS14:DNS20 DNS22:DNS25 DNS29:DNS35 DNS37:DNS40 DNS44:DNS50 DNS65575:DNS65578 DNS65582:DNS65587 DNS131111:DNS131114 DNS131118:DNS131123 DNS196647:DNS196650 DNS196654:DNS196659 DNS262183:DNS262186 DNS262190:DNS262195 DNS327719:DNS327722 DNS327726:DNS327731 DNS393255:DNS393258 DNS393262:DNS393267 DNS458791:DNS458794 DNS458798:DNS458803 DNS524327:DNS524330 DNS524334:DNS524339 DNS589863:DNS589866 DNS589870:DNS589875 DNS655399:DNS655402 DNS655406:DNS655411 DNS720935:DNS720938 DNS720942:DNS720947 DNS786471:DNS786474 DNS786478:DNS786483 DNS852007:DNS852010 DNS852014:DNS852019 DNS917543:DNS917546 DNS917550:DNS917555 DNS983079:DNS983082 DNS983086:DNS983091 DXO7:DXO10 DXO14:DXO20 DXO22:DXO25 DXO29:DXO35 DXO37:DXO40 DXO44:DXO50 DXO65575:DXO65578 DXO65582:DXO65587 DXO131111:DXO131114 DXO131118:DXO131123 DXO196647:DXO196650 DXO196654:DXO196659 DXO262183:DXO262186 DXO262190:DXO262195 DXO327719:DXO327722 DXO327726:DXO327731 DXO393255:DXO393258 DXO393262:DXO393267 DXO458791:DXO458794 DXO458798:DXO458803 DXO524327:DXO524330 DXO524334:DXO524339 DXO589863:DXO589866 DXO589870:DXO589875 DXO655399:DXO655402 DXO655406:DXO655411 DXO720935:DXO720938 DXO720942:DXO720947 DXO786471:DXO786474 DXO786478:DXO786483 DXO852007:DXO852010 DXO852014:DXO852019 DXO917543:DXO917546 DXO917550:DXO917555 DXO983079:DXO983082 DXO983086:DXO983091 EHK7:EHK10 EHK14:EHK20 EHK22:EHK25 EHK29:EHK35 EHK37:EHK40 EHK44:EHK50 EHK65575:EHK65578 EHK65582:EHK65587 EHK131111:EHK131114 EHK131118:EHK131123 EHK196647:EHK196650 EHK196654:EHK196659 EHK262183:EHK262186 EHK262190:EHK262195 EHK327719:EHK327722 EHK327726:EHK327731 EHK393255:EHK393258 EHK393262:EHK393267 EHK458791:EHK458794 EHK458798:EHK458803 EHK524327:EHK524330 EHK524334:EHK524339 EHK589863:EHK589866 EHK589870:EHK589875 EHK655399:EHK655402 EHK655406:EHK655411 EHK720935:EHK720938 EHK720942:EHK720947 EHK786471:EHK786474 EHK786478:EHK786483 EHK852007:EHK852010 EHK852014:EHK852019 EHK917543:EHK917546 EHK917550:EHK917555 EHK983079:EHK983082 EHK983086:EHK983091 ERG7:ERG10 ERG14:ERG20 ERG22:ERG25 ERG29:ERG35 ERG37:ERG40 ERG44:ERG50 ERG65575:ERG65578 ERG65582:ERG65587 ERG131111:ERG131114 ERG131118:ERG131123 ERG196647:ERG196650 ERG196654:ERG196659 ERG262183:ERG262186 ERG262190:ERG262195 ERG327719:ERG327722 ERG327726:ERG327731 ERG393255:ERG393258 ERG393262:ERG393267 ERG458791:ERG458794 ERG458798:ERG458803 ERG524327:ERG524330 ERG524334:ERG524339 ERG589863:ERG589866 ERG589870:ERG589875 ERG655399:ERG655402 ERG655406:ERG655411 ERG720935:ERG720938 ERG720942:ERG720947 ERG786471:ERG786474 ERG786478:ERG786483 ERG852007:ERG852010 ERG852014:ERG852019 ERG917543:ERG917546 ERG917550:ERG917555 ERG983079:ERG983082 ERG983086:ERG983091 FBC7:FBC10 FBC14:FBC20 FBC22:FBC25 FBC29:FBC35 FBC37:FBC40 FBC44:FBC50 FBC65575:FBC65578 FBC65582:FBC65587 FBC131111:FBC131114 FBC131118:FBC131123 FBC196647:FBC196650 FBC196654:FBC196659 FBC262183:FBC262186 FBC262190:FBC262195 FBC327719:FBC327722 FBC327726:FBC327731 FBC393255:FBC393258 FBC393262:FBC393267 FBC458791:FBC458794 FBC458798:FBC458803 FBC524327:FBC524330 FBC524334:FBC524339 FBC589863:FBC589866 FBC589870:FBC589875 FBC655399:FBC655402 FBC655406:FBC655411 FBC720935:FBC720938 FBC720942:FBC720947 FBC786471:FBC786474 FBC786478:FBC786483 FBC852007:FBC852010 FBC852014:FBC852019 FBC917543:FBC917546 FBC917550:FBC917555 FBC983079:FBC983082 FBC983086:FBC983091 FKY7:FKY10 FKY14:FKY20 FKY22:FKY25 FKY29:FKY35 FKY37:FKY40 FKY44:FKY50 FKY65575:FKY65578 FKY65582:FKY65587 FKY131111:FKY131114 FKY131118:FKY131123 FKY196647:FKY196650 FKY196654:FKY196659 FKY262183:FKY262186 FKY262190:FKY262195 FKY327719:FKY327722 FKY327726:FKY327731 FKY393255:FKY393258 FKY393262:FKY393267 FKY458791:FKY458794 FKY458798:FKY458803 FKY524327:FKY524330 FKY524334:FKY524339 FKY589863:FKY589866 FKY589870:FKY589875 FKY655399:FKY655402 FKY655406:FKY655411 FKY720935:FKY720938 FKY720942:FKY720947 FKY786471:FKY786474 FKY786478:FKY786483 FKY852007:FKY852010 FKY852014:FKY852019 FKY917543:FKY917546 FKY917550:FKY917555 FKY983079:FKY983082 FKY983086:FKY983091 FUU7:FUU10 FUU14:FUU20 FUU22:FUU25 FUU29:FUU35 FUU37:FUU40 FUU44:FUU50 FUU65575:FUU65578 FUU65582:FUU65587 FUU131111:FUU131114 FUU131118:FUU131123 FUU196647:FUU196650 FUU196654:FUU196659 FUU262183:FUU262186 FUU262190:FUU262195 FUU327719:FUU327722 FUU327726:FUU327731 FUU393255:FUU393258 FUU393262:FUU393267 FUU458791:FUU458794 FUU458798:FUU458803 FUU524327:FUU524330 FUU524334:FUU524339 FUU589863:FUU589866 FUU589870:FUU589875 FUU655399:FUU655402 FUU655406:FUU655411 FUU720935:FUU720938 FUU720942:FUU720947 FUU786471:FUU786474 FUU786478:FUU786483 FUU852007:FUU852010 FUU852014:FUU852019 FUU917543:FUU917546 FUU917550:FUU917555 FUU983079:FUU983082 FUU983086:FUU983091 GEQ7:GEQ10 GEQ14:GEQ20 GEQ22:GEQ25 GEQ29:GEQ35 GEQ37:GEQ40 GEQ44:GEQ50 GEQ65575:GEQ65578 GEQ65582:GEQ65587 GEQ131111:GEQ131114 GEQ131118:GEQ131123 GEQ196647:GEQ196650 GEQ196654:GEQ196659 GEQ262183:GEQ262186 GEQ262190:GEQ262195 GEQ327719:GEQ327722 GEQ327726:GEQ327731 GEQ393255:GEQ393258 GEQ393262:GEQ393267 GEQ458791:GEQ458794 GEQ458798:GEQ458803 GEQ524327:GEQ524330 GEQ524334:GEQ524339 GEQ589863:GEQ589866 GEQ589870:GEQ589875 GEQ655399:GEQ655402 GEQ655406:GEQ655411 GEQ720935:GEQ720938 GEQ720942:GEQ720947 GEQ786471:GEQ786474 GEQ786478:GEQ786483 GEQ852007:GEQ852010 GEQ852014:GEQ852019 GEQ917543:GEQ917546 GEQ917550:GEQ917555 GEQ983079:GEQ983082 GEQ983086:GEQ983091 GOM7:GOM10 GOM14:GOM20 GOM22:GOM25 GOM29:GOM35 GOM37:GOM40 GOM44:GOM50 GOM65575:GOM65578 GOM65582:GOM65587 GOM131111:GOM131114 GOM131118:GOM131123 GOM196647:GOM196650 GOM196654:GOM196659 GOM262183:GOM262186 GOM262190:GOM262195 GOM327719:GOM327722 GOM327726:GOM327731 GOM393255:GOM393258 GOM393262:GOM393267 GOM458791:GOM458794 GOM458798:GOM458803 GOM524327:GOM524330 GOM524334:GOM524339 GOM589863:GOM589866 GOM589870:GOM589875 GOM655399:GOM655402 GOM655406:GOM655411 GOM720935:GOM720938 GOM720942:GOM720947 GOM786471:GOM786474 GOM786478:GOM786483 GOM852007:GOM852010 GOM852014:GOM852019 GOM917543:GOM917546 GOM917550:GOM917555 GOM983079:GOM983082 GOM983086:GOM983091 GYI7:GYI10 GYI14:GYI20 GYI22:GYI25 GYI29:GYI35 GYI37:GYI40 GYI44:GYI50 GYI65575:GYI65578 GYI65582:GYI65587 GYI131111:GYI131114 GYI131118:GYI131123 GYI196647:GYI196650 GYI196654:GYI196659 GYI262183:GYI262186 GYI262190:GYI262195 GYI327719:GYI327722 GYI327726:GYI327731 GYI393255:GYI393258 GYI393262:GYI393267 GYI458791:GYI458794 GYI458798:GYI458803 GYI524327:GYI524330 GYI524334:GYI524339 GYI589863:GYI589866 GYI589870:GYI589875 GYI655399:GYI655402 GYI655406:GYI655411 GYI720935:GYI720938 GYI720942:GYI720947 GYI786471:GYI786474 GYI786478:GYI786483 GYI852007:GYI852010 GYI852014:GYI852019 GYI917543:GYI917546 GYI917550:GYI917555 GYI983079:GYI983082 GYI983086:GYI983091 HIE7:HIE10 HIE14:HIE20 HIE22:HIE25 HIE29:HIE35 HIE37:HIE40 HIE44:HIE50 HIE65575:HIE65578 HIE65582:HIE65587 HIE131111:HIE131114 HIE131118:HIE131123 HIE196647:HIE196650 HIE196654:HIE196659 HIE262183:HIE262186 HIE262190:HIE262195 HIE327719:HIE327722 HIE327726:HIE327731 HIE393255:HIE393258 HIE393262:HIE393267 HIE458791:HIE458794 HIE458798:HIE458803 HIE524327:HIE524330 HIE524334:HIE524339 HIE589863:HIE589866 HIE589870:HIE589875 HIE655399:HIE655402 HIE655406:HIE655411 HIE720935:HIE720938 HIE720942:HIE720947 HIE786471:HIE786474 HIE786478:HIE786483 HIE852007:HIE852010 HIE852014:HIE852019 HIE917543:HIE917546 HIE917550:HIE917555 HIE983079:HIE983082 HIE983086:HIE983091 HSA7:HSA10 HSA14:HSA20 HSA22:HSA25 HSA29:HSA35 HSA37:HSA40 HSA44:HSA50 HSA65575:HSA65578 HSA65582:HSA65587 HSA131111:HSA131114 HSA131118:HSA131123 HSA196647:HSA196650 HSA196654:HSA196659 HSA262183:HSA262186 HSA262190:HSA262195 HSA327719:HSA327722 HSA327726:HSA327731 HSA393255:HSA393258 HSA393262:HSA393267 HSA458791:HSA458794 HSA458798:HSA458803 HSA524327:HSA524330 HSA524334:HSA524339 HSA589863:HSA589866 HSA589870:HSA589875 HSA655399:HSA655402 HSA655406:HSA655411 HSA720935:HSA720938 HSA720942:HSA720947 HSA786471:HSA786474 HSA786478:HSA786483 HSA852007:HSA852010 HSA852014:HSA852019 HSA917543:HSA917546 HSA917550:HSA917555 HSA983079:HSA983082 HSA983086:HSA983091 IBW7:IBW10 IBW14:IBW20 IBW22:IBW25 IBW29:IBW35 IBW37:IBW40 IBW44:IBW50 IBW65575:IBW65578 IBW65582:IBW65587 IBW131111:IBW131114 IBW131118:IBW131123 IBW196647:IBW196650 IBW196654:IBW196659 IBW262183:IBW262186 IBW262190:IBW262195 IBW327719:IBW327722 IBW327726:IBW327731 IBW393255:IBW393258 IBW393262:IBW393267 IBW458791:IBW458794 IBW458798:IBW458803 IBW524327:IBW524330 IBW524334:IBW524339 IBW589863:IBW589866 IBW589870:IBW589875 IBW655399:IBW655402 IBW655406:IBW655411 IBW720935:IBW720938 IBW720942:IBW720947 IBW786471:IBW786474 IBW786478:IBW786483 IBW852007:IBW852010 IBW852014:IBW852019 IBW917543:IBW917546 IBW917550:IBW917555 IBW983079:IBW983082 IBW983086:IBW983091 ILS7:ILS10 ILS14:ILS20 ILS22:ILS25 ILS29:ILS35 ILS37:ILS40 ILS44:ILS50 ILS65575:ILS65578 ILS65582:ILS65587 ILS131111:ILS131114 ILS131118:ILS131123 ILS196647:ILS196650 ILS196654:ILS196659 ILS262183:ILS262186 ILS262190:ILS262195 ILS327719:ILS327722 ILS327726:ILS327731 ILS393255:ILS393258 ILS393262:ILS393267 ILS458791:ILS458794 ILS458798:ILS458803 ILS524327:ILS524330 ILS524334:ILS524339 ILS589863:ILS589866 ILS589870:ILS589875 ILS655399:ILS655402 ILS655406:ILS655411 ILS720935:ILS720938 ILS720942:ILS720947 ILS786471:ILS786474 ILS786478:ILS786483 ILS852007:ILS852010 ILS852014:ILS852019 ILS917543:ILS917546 ILS917550:ILS917555 ILS983079:ILS983082 ILS983086:ILS983091 IVO7:IVO10 IVO14:IVO20 IVO22:IVO25 IVO29:IVO35 IVO37:IVO40 IVO44:IVO50 IVO65575:IVO65578 IVO65582:IVO65587 IVO131111:IVO131114 IVO131118:IVO131123 IVO196647:IVO196650 IVO196654:IVO196659 IVO262183:IVO262186 IVO262190:IVO262195 IVO327719:IVO327722 IVO327726:IVO327731 IVO393255:IVO393258 IVO393262:IVO393267 IVO458791:IVO458794 IVO458798:IVO458803 IVO524327:IVO524330 IVO524334:IVO524339 IVO589863:IVO589866 IVO589870:IVO589875 IVO655399:IVO655402 IVO655406:IVO655411 IVO720935:IVO720938 IVO720942:IVO720947 IVO786471:IVO786474 IVO786478:IVO786483 IVO852007:IVO852010 IVO852014:IVO852019 IVO917543:IVO917546 IVO917550:IVO917555 IVO983079:IVO983082 IVO983086:IVO983091 JFK7:JFK10 JFK14:JFK20 JFK22:JFK25 JFK29:JFK35 JFK37:JFK40 JFK44:JFK50 JFK65575:JFK65578 JFK65582:JFK65587 JFK131111:JFK131114 JFK131118:JFK131123 JFK196647:JFK196650 JFK196654:JFK196659 JFK262183:JFK262186 JFK262190:JFK262195 JFK327719:JFK327722 JFK327726:JFK327731 JFK393255:JFK393258 JFK393262:JFK393267 JFK458791:JFK458794 JFK458798:JFK458803 JFK524327:JFK524330 JFK524334:JFK524339 JFK589863:JFK589866 JFK589870:JFK589875 JFK655399:JFK655402 JFK655406:JFK655411 JFK720935:JFK720938 JFK720942:JFK720947 JFK786471:JFK786474 JFK786478:JFK786483 JFK852007:JFK852010 JFK852014:JFK852019 JFK917543:JFK917546 JFK917550:JFK917555 JFK983079:JFK983082 JFK983086:JFK983091 JPG7:JPG10 JPG14:JPG20 JPG22:JPG25 JPG29:JPG35 JPG37:JPG40 JPG44:JPG50 JPG65575:JPG65578 JPG65582:JPG65587 JPG131111:JPG131114 JPG131118:JPG131123 JPG196647:JPG196650 JPG196654:JPG196659 JPG262183:JPG262186 JPG262190:JPG262195 JPG327719:JPG327722 JPG327726:JPG327731 JPG393255:JPG393258 JPG393262:JPG393267 JPG458791:JPG458794 JPG458798:JPG458803 JPG524327:JPG524330 JPG524334:JPG524339 JPG589863:JPG589866 JPG589870:JPG589875 JPG655399:JPG655402 JPG655406:JPG655411 JPG720935:JPG720938 JPG720942:JPG720947 JPG786471:JPG786474 JPG786478:JPG786483 JPG852007:JPG852010 JPG852014:JPG852019 JPG917543:JPG917546 JPG917550:JPG917555 JPG983079:JPG983082 JPG983086:JPG983091 JZC7:JZC10 JZC14:JZC20 JZC22:JZC25 JZC29:JZC35 JZC37:JZC40 JZC44:JZC50 JZC65575:JZC65578 JZC65582:JZC65587 JZC131111:JZC131114 JZC131118:JZC131123 JZC196647:JZC196650 JZC196654:JZC196659 JZC262183:JZC262186 JZC262190:JZC262195 JZC327719:JZC327722 JZC327726:JZC327731 JZC393255:JZC393258 JZC393262:JZC393267 JZC458791:JZC458794 JZC458798:JZC458803 JZC524327:JZC524330 JZC524334:JZC524339 JZC589863:JZC589866 JZC589870:JZC589875 JZC655399:JZC655402 JZC655406:JZC655411 JZC720935:JZC720938 JZC720942:JZC720947 JZC786471:JZC786474 JZC786478:JZC786483 JZC852007:JZC852010 JZC852014:JZC852019 JZC917543:JZC917546 JZC917550:JZC917555 JZC983079:JZC983082 JZC983086:JZC983091 KIY7:KIY10 KIY14:KIY20 KIY22:KIY25 KIY29:KIY35 KIY37:KIY40 KIY44:KIY50 KIY65575:KIY65578 KIY65582:KIY65587 KIY131111:KIY131114 KIY131118:KIY131123 KIY196647:KIY196650 KIY196654:KIY196659 KIY262183:KIY262186 KIY262190:KIY262195 KIY327719:KIY327722 KIY327726:KIY327731 KIY393255:KIY393258 KIY393262:KIY393267 KIY458791:KIY458794 KIY458798:KIY458803 KIY524327:KIY524330 KIY524334:KIY524339 KIY589863:KIY589866 KIY589870:KIY589875 KIY655399:KIY655402 KIY655406:KIY655411 KIY720935:KIY720938 KIY720942:KIY720947 KIY786471:KIY786474 KIY786478:KIY786483 KIY852007:KIY852010 KIY852014:KIY852019 KIY917543:KIY917546 KIY917550:KIY917555 KIY983079:KIY983082 KIY983086:KIY983091 KSU7:KSU10 KSU14:KSU20 KSU22:KSU25 KSU29:KSU35 KSU37:KSU40 KSU44:KSU50 KSU65575:KSU65578 KSU65582:KSU65587 KSU131111:KSU131114 KSU131118:KSU131123 KSU196647:KSU196650 KSU196654:KSU196659 KSU262183:KSU262186 KSU262190:KSU262195 KSU327719:KSU327722 KSU327726:KSU327731 KSU393255:KSU393258 KSU393262:KSU393267 KSU458791:KSU458794 KSU458798:KSU458803 KSU524327:KSU524330 KSU524334:KSU524339 KSU589863:KSU589866 KSU589870:KSU589875 KSU655399:KSU655402 KSU655406:KSU655411 KSU720935:KSU720938 KSU720942:KSU720947 KSU786471:KSU786474 KSU786478:KSU786483 KSU852007:KSU852010 KSU852014:KSU852019 KSU917543:KSU917546 KSU917550:KSU917555 KSU983079:KSU983082 KSU983086:KSU983091 LCQ7:LCQ10 LCQ14:LCQ20 LCQ22:LCQ25 LCQ29:LCQ35 LCQ37:LCQ40 LCQ44:LCQ50 LCQ65575:LCQ65578 LCQ65582:LCQ65587 LCQ131111:LCQ131114 LCQ131118:LCQ131123 LCQ196647:LCQ196650 LCQ196654:LCQ196659 LCQ262183:LCQ262186 LCQ262190:LCQ262195 LCQ327719:LCQ327722 LCQ327726:LCQ327731 LCQ393255:LCQ393258 LCQ393262:LCQ393267 LCQ458791:LCQ458794 LCQ458798:LCQ458803 LCQ524327:LCQ524330 LCQ524334:LCQ524339 LCQ589863:LCQ589866 LCQ589870:LCQ589875 LCQ655399:LCQ655402 LCQ655406:LCQ655411 LCQ720935:LCQ720938 LCQ720942:LCQ720947 LCQ786471:LCQ786474 LCQ786478:LCQ786483 LCQ852007:LCQ852010 LCQ852014:LCQ852019 LCQ917543:LCQ917546 LCQ917550:LCQ917555 LCQ983079:LCQ983082 LCQ983086:LCQ983091 LMM7:LMM10 LMM14:LMM20 LMM22:LMM25 LMM29:LMM35 LMM37:LMM40 LMM44:LMM50 LMM65575:LMM65578 LMM65582:LMM65587 LMM131111:LMM131114 LMM131118:LMM131123 LMM196647:LMM196650 LMM196654:LMM196659 LMM262183:LMM262186 LMM262190:LMM262195 LMM327719:LMM327722 LMM327726:LMM327731 LMM393255:LMM393258 LMM393262:LMM393267 LMM458791:LMM458794 LMM458798:LMM458803 LMM524327:LMM524330 LMM524334:LMM524339 LMM589863:LMM589866 LMM589870:LMM589875 LMM655399:LMM655402 LMM655406:LMM655411 LMM720935:LMM720938 LMM720942:LMM720947 LMM786471:LMM786474 LMM786478:LMM786483 LMM852007:LMM852010 LMM852014:LMM852019 LMM917543:LMM917546 LMM917550:LMM917555 LMM983079:LMM983082 LMM983086:LMM983091 LWI7:LWI10 LWI14:LWI20 LWI22:LWI25 LWI29:LWI35 LWI37:LWI40 LWI44:LWI50 LWI65575:LWI65578 LWI65582:LWI65587 LWI131111:LWI131114 LWI131118:LWI131123 LWI196647:LWI196650 LWI196654:LWI196659 LWI262183:LWI262186 LWI262190:LWI262195 LWI327719:LWI327722 LWI327726:LWI327731 LWI393255:LWI393258 LWI393262:LWI393267 LWI458791:LWI458794 LWI458798:LWI458803 LWI524327:LWI524330 LWI524334:LWI524339 LWI589863:LWI589866 LWI589870:LWI589875 LWI655399:LWI655402 LWI655406:LWI655411 LWI720935:LWI720938 LWI720942:LWI720947 LWI786471:LWI786474 LWI786478:LWI786483 LWI852007:LWI852010 LWI852014:LWI852019 LWI917543:LWI917546 LWI917550:LWI917555 LWI983079:LWI983082 LWI983086:LWI983091 MGE7:MGE10 MGE14:MGE20 MGE22:MGE25 MGE29:MGE35 MGE37:MGE40 MGE44:MGE50 MGE65575:MGE65578 MGE65582:MGE65587 MGE131111:MGE131114 MGE131118:MGE131123 MGE196647:MGE196650 MGE196654:MGE196659 MGE262183:MGE262186 MGE262190:MGE262195 MGE327719:MGE327722 MGE327726:MGE327731 MGE393255:MGE393258 MGE393262:MGE393267 MGE458791:MGE458794 MGE458798:MGE458803 MGE524327:MGE524330 MGE524334:MGE524339 MGE589863:MGE589866 MGE589870:MGE589875 MGE655399:MGE655402 MGE655406:MGE655411 MGE720935:MGE720938 MGE720942:MGE720947 MGE786471:MGE786474 MGE786478:MGE786483 MGE852007:MGE852010 MGE852014:MGE852019 MGE917543:MGE917546 MGE917550:MGE917555 MGE983079:MGE983082 MGE983086:MGE983091 MQA7:MQA10 MQA14:MQA20 MQA22:MQA25 MQA29:MQA35 MQA37:MQA40 MQA44:MQA50 MQA65575:MQA65578 MQA65582:MQA65587 MQA131111:MQA131114 MQA131118:MQA131123 MQA196647:MQA196650 MQA196654:MQA196659 MQA262183:MQA262186 MQA262190:MQA262195 MQA327719:MQA327722 MQA327726:MQA327731 MQA393255:MQA393258 MQA393262:MQA393267 MQA458791:MQA458794 MQA458798:MQA458803 MQA524327:MQA524330 MQA524334:MQA524339 MQA589863:MQA589866 MQA589870:MQA589875 MQA655399:MQA655402 MQA655406:MQA655411 MQA720935:MQA720938 MQA720942:MQA720947 MQA786471:MQA786474 MQA786478:MQA786483 MQA852007:MQA852010 MQA852014:MQA852019 MQA917543:MQA917546 MQA917550:MQA917555 MQA983079:MQA983082 MQA983086:MQA983091 MZW7:MZW10 MZW14:MZW20 MZW22:MZW25 MZW29:MZW35 MZW37:MZW40 MZW44:MZW50 MZW65575:MZW65578 MZW65582:MZW65587 MZW131111:MZW131114 MZW131118:MZW131123 MZW196647:MZW196650 MZW196654:MZW196659 MZW262183:MZW262186 MZW262190:MZW262195 MZW327719:MZW327722 MZW327726:MZW327731 MZW393255:MZW393258 MZW393262:MZW393267 MZW458791:MZW458794 MZW458798:MZW458803 MZW524327:MZW524330 MZW524334:MZW524339 MZW589863:MZW589866 MZW589870:MZW589875 MZW655399:MZW655402 MZW655406:MZW655411 MZW720935:MZW720938 MZW720942:MZW720947 MZW786471:MZW786474 MZW786478:MZW786483 MZW852007:MZW852010 MZW852014:MZW852019 MZW917543:MZW917546 MZW917550:MZW917555 MZW983079:MZW983082 MZW983086:MZW983091 NJS7:NJS10 NJS14:NJS20 NJS22:NJS25 NJS29:NJS35 NJS37:NJS40 NJS44:NJS50 NJS65575:NJS65578 NJS65582:NJS65587 NJS131111:NJS131114 NJS131118:NJS131123 NJS196647:NJS196650 NJS196654:NJS196659 NJS262183:NJS262186 NJS262190:NJS262195 NJS327719:NJS327722 NJS327726:NJS327731 NJS393255:NJS393258 NJS393262:NJS393267 NJS458791:NJS458794 NJS458798:NJS458803 NJS524327:NJS524330 NJS524334:NJS524339 NJS589863:NJS589866 NJS589870:NJS589875 NJS655399:NJS655402 NJS655406:NJS655411 NJS720935:NJS720938 NJS720942:NJS720947 NJS786471:NJS786474 NJS786478:NJS786483 NJS852007:NJS852010 NJS852014:NJS852019 NJS917543:NJS917546 NJS917550:NJS917555 NJS983079:NJS983082 NJS983086:NJS983091 NTO7:NTO10 NTO14:NTO20 NTO22:NTO25 NTO29:NTO35 NTO37:NTO40 NTO44:NTO50 NTO65575:NTO65578 NTO65582:NTO65587 NTO131111:NTO131114 NTO131118:NTO131123 NTO196647:NTO196650 NTO196654:NTO196659 NTO262183:NTO262186 NTO262190:NTO262195 NTO327719:NTO327722 NTO327726:NTO327731 NTO393255:NTO393258 NTO393262:NTO393267 NTO458791:NTO458794 NTO458798:NTO458803 NTO524327:NTO524330 NTO524334:NTO524339 NTO589863:NTO589866 NTO589870:NTO589875 NTO655399:NTO655402 NTO655406:NTO655411 NTO720935:NTO720938 NTO720942:NTO720947 NTO786471:NTO786474 NTO786478:NTO786483 NTO852007:NTO852010 NTO852014:NTO852019 NTO917543:NTO917546 NTO917550:NTO917555 NTO983079:NTO983082 NTO983086:NTO983091 ODK7:ODK10 ODK14:ODK20 ODK22:ODK25 ODK29:ODK35 ODK37:ODK40 ODK44:ODK50 ODK65575:ODK65578 ODK65582:ODK65587 ODK131111:ODK131114 ODK131118:ODK131123 ODK196647:ODK196650 ODK196654:ODK196659 ODK262183:ODK262186 ODK262190:ODK262195 ODK327719:ODK327722 ODK327726:ODK327731 ODK393255:ODK393258 ODK393262:ODK393267 ODK458791:ODK458794 ODK458798:ODK458803 ODK524327:ODK524330 ODK524334:ODK524339 ODK589863:ODK589866 ODK589870:ODK589875 ODK655399:ODK655402 ODK655406:ODK655411 ODK720935:ODK720938 ODK720942:ODK720947 ODK786471:ODK786474 ODK786478:ODK786483 ODK852007:ODK852010 ODK852014:ODK852019 ODK917543:ODK917546 ODK917550:ODK917555 ODK983079:ODK983082 ODK983086:ODK983091 ONG7:ONG10 ONG14:ONG20 ONG22:ONG25 ONG29:ONG35 ONG37:ONG40 ONG44:ONG50 ONG65575:ONG65578 ONG65582:ONG65587 ONG131111:ONG131114 ONG131118:ONG131123 ONG196647:ONG196650 ONG196654:ONG196659 ONG262183:ONG262186 ONG262190:ONG262195 ONG327719:ONG327722 ONG327726:ONG327731 ONG393255:ONG393258 ONG393262:ONG393267 ONG458791:ONG458794 ONG458798:ONG458803 ONG524327:ONG524330 ONG524334:ONG524339 ONG589863:ONG589866 ONG589870:ONG589875 ONG655399:ONG655402 ONG655406:ONG655411 ONG720935:ONG720938 ONG720942:ONG720947 ONG786471:ONG786474 ONG786478:ONG786483 ONG852007:ONG852010 ONG852014:ONG852019 ONG917543:ONG917546 ONG917550:ONG917555 ONG983079:ONG983082 ONG983086:ONG983091 OXC7:OXC10 OXC14:OXC20 OXC22:OXC25 OXC29:OXC35 OXC37:OXC40 OXC44:OXC50 OXC65575:OXC65578 OXC65582:OXC65587 OXC131111:OXC131114 OXC131118:OXC131123 OXC196647:OXC196650 OXC196654:OXC196659 OXC262183:OXC262186 OXC262190:OXC262195 OXC327719:OXC327722 OXC327726:OXC327731 OXC393255:OXC393258 OXC393262:OXC393267 OXC458791:OXC458794 OXC458798:OXC458803 OXC524327:OXC524330 OXC524334:OXC524339 OXC589863:OXC589866 OXC589870:OXC589875 OXC655399:OXC655402 OXC655406:OXC655411 OXC720935:OXC720938 OXC720942:OXC720947 OXC786471:OXC786474 OXC786478:OXC786483 OXC852007:OXC852010 OXC852014:OXC852019 OXC917543:OXC917546 OXC917550:OXC917555 OXC983079:OXC983082 OXC983086:OXC983091 PGY7:PGY10 PGY14:PGY20 PGY22:PGY25 PGY29:PGY35 PGY37:PGY40 PGY44:PGY50 PGY65575:PGY65578 PGY65582:PGY65587 PGY131111:PGY131114 PGY131118:PGY131123 PGY196647:PGY196650 PGY196654:PGY196659 PGY262183:PGY262186 PGY262190:PGY262195 PGY327719:PGY327722 PGY327726:PGY327731 PGY393255:PGY393258 PGY393262:PGY393267 PGY458791:PGY458794 PGY458798:PGY458803 PGY524327:PGY524330 PGY524334:PGY524339 PGY589863:PGY589866 PGY589870:PGY589875 PGY655399:PGY655402 PGY655406:PGY655411 PGY720935:PGY720938 PGY720942:PGY720947 PGY786471:PGY786474 PGY786478:PGY786483 PGY852007:PGY852010 PGY852014:PGY852019 PGY917543:PGY917546 PGY917550:PGY917555 PGY983079:PGY983082 PGY983086:PGY983091 PQU7:PQU10 PQU14:PQU20 PQU22:PQU25 PQU29:PQU35 PQU37:PQU40 PQU44:PQU50 PQU65575:PQU65578 PQU65582:PQU65587 PQU131111:PQU131114 PQU131118:PQU131123 PQU196647:PQU196650 PQU196654:PQU196659 PQU262183:PQU262186 PQU262190:PQU262195 PQU327719:PQU327722 PQU327726:PQU327731 PQU393255:PQU393258 PQU393262:PQU393267 PQU458791:PQU458794 PQU458798:PQU458803 PQU524327:PQU524330 PQU524334:PQU524339 PQU589863:PQU589866 PQU589870:PQU589875 PQU655399:PQU655402 PQU655406:PQU655411 PQU720935:PQU720938 PQU720942:PQU720947 PQU786471:PQU786474 PQU786478:PQU786483 PQU852007:PQU852010 PQU852014:PQU852019 PQU917543:PQU917546 PQU917550:PQU917555 PQU983079:PQU983082 PQU983086:PQU983091 QAQ7:QAQ10 QAQ14:QAQ20 QAQ22:QAQ25 QAQ29:QAQ35 QAQ37:QAQ40 QAQ44:QAQ50 QAQ65575:QAQ65578 QAQ65582:QAQ65587 QAQ131111:QAQ131114 QAQ131118:QAQ131123 QAQ196647:QAQ196650 QAQ196654:QAQ196659 QAQ262183:QAQ262186 QAQ262190:QAQ262195 QAQ327719:QAQ327722 QAQ327726:QAQ327731 QAQ393255:QAQ393258 QAQ393262:QAQ393267 QAQ458791:QAQ458794 QAQ458798:QAQ458803 QAQ524327:QAQ524330 QAQ524334:QAQ524339 QAQ589863:QAQ589866 QAQ589870:QAQ589875 QAQ655399:QAQ655402 QAQ655406:QAQ655411 QAQ720935:QAQ720938 QAQ720942:QAQ720947 QAQ786471:QAQ786474 QAQ786478:QAQ786483 QAQ852007:QAQ852010 QAQ852014:QAQ852019 QAQ917543:QAQ917546 QAQ917550:QAQ917555 QAQ983079:QAQ983082 QAQ983086:QAQ983091 QKM7:QKM10 QKM14:QKM20 QKM22:QKM25 QKM29:QKM35 QKM37:QKM40 QKM44:QKM50 QKM65575:QKM65578 QKM65582:QKM65587 QKM131111:QKM131114 QKM131118:QKM131123 QKM196647:QKM196650 QKM196654:QKM196659 QKM262183:QKM262186 QKM262190:QKM262195 QKM327719:QKM327722 QKM327726:QKM327731 QKM393255:QKM393258 QKM393262:QKM393267 QKM458791:QKM458794 QKM458798:QKM458803 QKM524327:QKM524330 QKM524334:QKM524339 QKM589863:QKM589866 QKM589870:QKM589875 QKM655399:QKM655402 QKM655406:QKM655411 QKM720935:QKM720938 QKM720942:QKM720947 QKM786471:QKM786474 QKM786478:QKM786483 QKM852007:QKM852010 QKM852014:QKM852019 QKM917543:QKM917546 QKM917550:QKM917555 QKM983079:QKM983082 QKM983086:QKM983091 QUI7:QUI10 QUI14:QUI20 QUI22:QUI25 QUI29:QUI35 QUI37:QUI40 QUI44:QUI50 QUI65575:QUI65578 QUI65582:QUI65587 QUI131111:QUI131114 QUI131118:QUI131123 QUI196647:QUI196650 QUI196654:QUI196659 QUI262183:QUI262186 QUI262190:QUI262195 QUI327719:QUI327722 QUI327726:QUI327731 QUI393255:QUI393258 QUI393262:QUI393267 QUI458791:QUI458794 QUI458798:QUI458803 QUI524327:QUI524330 QUI524334:QUI524339 QUI589863:QUI589866 QUI589870:QUI589875 QUI655399:QUI655402 QUI655406:QUI655411 QUI720935:QUI720938 QUI720942:QUI720947 QUI786471:QUI786474 QUI786478:QUI786483 QUI852007:QUI852010 QUI852014:QUI852019 QUI917543:QUI917546 QUI917550:QUI917555 QUI983079:QUI983082 QUI983086:QUI983091 REE7:REE10 REE14:REE20 REE22:REE25 REE29:REE35 REE37:REE40 REE44:REE50 REE65575:REE65578 REE65582:REE65587 REE131111:REE131114 REE131118:REE131123 REE196647:REE196650 REE196654:REE196659 REE262183:REE262186 REE262190:REE262195 REE327719:REE327722 REE327726:REE327731 REE393255:REE393258 REE393262:REE393267 REE458791:REE458794 REE458798:REE458803 REE524327:REE524330 REE524334:REE524339 REE589863:REE589866 REE589870:REE589875 REE655399:REE655402 REE655406:REE655411 REE720935:REE720938 REE720942:REE720947 REE786471:REE786474 REE786478:REE786483 REE852007:REE852010 REE852014:REE852019 REE917543:REE917546 REE917550:REE917555 REE983079:REE983082 REE983086:REE983091 ROA7:ROA10 ROA14:ROA20 ROA22:ROA25 ROA29:ROA35 ROA37:ROA40 ROA44:ROA50 ROA65575:ROA65578 ROA65582:ROA65587 ROA131111:ROA131114 ROA131118:ROA131123 ROA196647:ROA196650 ROA196654:ROA196659 ROA262183:ROA262186 ROA262190:ROA262195 ROA327719:ROA327722 ROA327726:ROA327731 ROA393255:ROA393258 ROA393262:ROA393267 ROA458791:ROA458794 ROA458798:ROA458803 ROA524327:ROA524330 ROA524334:ROA524339 ROA589863:ROA589866 ROA589870:ROA589875 ROA655399:ROA655402 ROA655406:ROA655411 ROA720935:ROA720938 ROA720942:ROA720947 ROA786471:ROA786474 ROA786478:ROA786483 ROA852007:ROA852010 ROA852014:ROA852019 ROA917543:ROA917546 ROA917550:ROA917555 ROA983079:ROA983082 ROA983086:ROA983091 RXW7:RXW10 RXW14:RXW20 RXW22:RXW25 RXW29:RXW35 RXW37:RXW40 RXW44:RXW50 RXW65575:RXW65578 RXW65582:RXW65587 RXW131111:RXW131114 RXW131118:RXW131123 RXW196647:RXW196650 RXW196654:RXW196659 RXW262183:RXW262186 RXW262190:RXW262195 RXW327719:RXW327722 RXW327726:RXW327731 RXW393255:RXW393258 RXW393262:RXW393267 RXW458791:RXW458794 RXW458798:RXW458803 RXW524327:RXW524330 RXW524334:RXW524339 RXW589863:RXW589866 RXW589870:RXW589875 RXW655399:RXW655402 RXW655406:RXW655411 RXW720935:RXW720938 RXW720942:RXW720947 RXW786471:RXW786474 RXW786478:RXW786483 RXW852007:RXW852010 RXW852014:RXW852019 RXW917543:RXW917546 RXW917550:RXW917555 RXW983079:RXW983082 RXW983086:RXW983091 SHS7:SHS10 SHS14:SHS20 SHS22:SHS25 SHS29:SHS35 SHS37:SHS40 SHS44:SHS50 SHS65575:SHS65578 SHS65582:SHS65587 SHS131111:SHS131114 SHS131118:SHS131123 SHS196647:SHS196650 SHS196654:SHS196659 SHS262183:SHS262186 SHS262190:SHS262195 SHS327719:SHS327722 SHS327726:SHS327731 SHS393255:SHS393258 SHS393262:SHS393267 SHS458791:SHS458794 SHS458798:SHS458803 SHS524327:SHS524330 SHS524334:SHS524339 SHS589863:SHS589866 SHS589870:SHS589875 SHS655399:SHS655402 SHS655406:SHS655411 SHS720935:SHS720938 SHS720942:SHS720947 SHS786471:SHS786474 SHS786478:SHS786483 SHS852007:SHS852010 SHS852014:SHS852019 SHS917543:SHS917546 SHS917550:SHS917555 SHS983079:SHS983082 SHS983086:SHS983091 SRO7:SRO10 SRO14:SRO20 SRO22:SRO25 SRO29:SRO35 SRO37:SRO40 SRO44:SRO50 SRO65575:SRO65578 SRO65582:SRO65587 SRO131111:SRO131114 SRO131118:SRO131123 SRO196647:SRO196650 SRO196654:SRO196659 SRO262183:SRO262186 SRO262190:SRO262195 SRO327719:SRO327722 SRO327726:SRO327731 SRO393255:SRO393258 SRO393262:SRO393267 SRO458791:SRO458794 SRO458798:SRO458803 SRO524327:SRO524330 SRO524334:SRO524339 SRO589863:SRO589866 SRO589870:SRO589875 SRO655399:SRO655402 SRO655406:SRO655411 SRO720935:SRO720938 SRO720942:SRO720947 SRO786471:SRO786474 SRO786478:SRO786483 SRO852007:SRO852010 SRO852014:SRO852019 SRO917543:SRO917546 SRO917550:SRO917555 SRO983079:SRO983082 SRO983086:SRO983091 TBK7:TBK10 TBK14:TBK20 TBK22:TBK25 TBK29:TBK35 TBK37:TBK40 TBK44:TBK50 TBK65575:TBK65578 TBK65582:TBK65587 TBK131111:TBK131114 TBK131118:TBK131123 TBK196647:TBK196650 TBK196654:TBK196659 TBK262183:TBK262186 TBK262190:TBK262195 TBK327719:TBK327722 TBK327726:TBK327731 TBK393255:TBK393258 TBK393262:TBK393267 TBK458791:TBK458794 TBK458798:TBK458803 TBK524327:TBK524330 TBK524334:TBK524339 TBK589863:TBK589866 TBK589870:TBK589875 TBK655399:TBK655402 TBK655406:TBK655411 TBK720935:TBK720938 TBK720942:TBK720947 TBK786471:TBK786474 TBK786478:TBK786483 TBK852007:TBK852010 TBK852014:TBK852019 TBK917543:TBK917546 TBK917550:TBK917555 TBK983079:TBK983082 TBK983086:TBK983091 TLG7:TLG10 TLG14:TLG20 TLG22:TLG25 TLG29:TLG35 TLG37:TLG40 TLG44:TLG50 TLG65575:TLG65578 TLG65582:TLG65587 TLG131111:TLG131114 TLG131118:TLG131123 TLG196647:TLG196650 TLG196654:TLG196659 TLG262183:TLG262186 TLG262190:TLG262195 TLG327719:TLG327722 TLG327726:TLG327731 TLG393255:TLG393258 TLG393262:TLG393267 TLG458791:TLG458794 TLG458798:TLG458803 TLG524327:TLG524330 TLG524334:TLG524339 TLG589863:TLG589866 TLG589870:TLG589875 TLG655399:TLG655402 TLG655406:TLG655411 TLG720935:TLG720938 TLG720942:TLG720947 TLG786471:TLG786474 TLG786478:TLG786483 TLG852007:TLG852010 TLG852014:TLG852019 TLG917543:TLG917546 TLG917550:TLG917555 TLG983079:TLG983082 TLG983086:TLG983091 TVC7:TVC10 TVC14:TVC20 TVC22:TVC25 TVC29:TVC35 TVC37:TVC40 TVC44:TVC50 TVC65575:TVC65578 TVC65582:TVC65587 TVC131111:TVC131114 TVC131118:TVC131123 TVC196647:TVC196650 TVC196654:TVC196659 TVC262183:TVC262186 TVC262190:TVC262195 TVC327719:TVC327722 TVC327726:TVC327731 TVC393255:TVC393258 TVC393262:TVC393267 TVC458791:TVC458794 TVC458798:TVC458803 TVC524327:TVC524330 TVC524334:TVC524339 TVC589863:TVC589866 TVC589870:TVC589875 TVC655399:TVC655402 TVC655406:TVC655411 TVC720935:TVC720938 TVC720942:TVC720947 TVC786471:TVC786474 TVC786478:TVC786483 TVC852007:TVC852010 TVC852014:TVC852019 TVC917543:TVC917546 TVC917550:TVC917555 TVC983079:TVC983082 TVC983086:TVC983091 UEY7:UEY10 UEY14:UEY20 UEY22:UEY25 UEY29:UEY35 UEY37:UEY40 UEY44:UEY50 UEY65575:UEY65578 UEY65582:UEY65587 UEY131111:UEY131114 UEY131118:UEY131123 UEY196647:UEY196650 UEY196654:UEY196659 UEY262183:UEY262186 UEY262190:UEY262195 UEY327719:UEY327722 UEY327726:UEY327731 UEY393255:UEY393258 UEY393262:UEY393267 UEY458791:UEY458794 UEY458798:UEY458803 UEY524327:UEY524330 UEY524334:UEY524339 UEY589863:UEY589866 UEY589870:UEY589875 UEY655399:UEY655402 UEY655406:UEY655411 UEY720935:UEY720938 UEY720942:UEY720947 UEY786471:UEY786474 UEY786478:UEY786483 UEY852007:UEY852010 UEY852014:UEY852019 UEY917543:UEY917546 UEY917550:UEY917555 UEY983079:UEY983082 UEY983086:UEY983091 UOU7:UOU10 UOU14:UOU20 UOU22:UOU25 UOU29:UOU35 UOU37:UOU40 UOU44:UOU50 UOU65575:UOU65578 UOU65582:UOU65587 UOU131111:UOU131114 UOU131118:UOU131123 UOU196647:UOU196650 UOU196654:UOU196659 UOU262183:UOU262186 UOU262190:UOU262195 UOU327719:UOU327722 UOU327726:UOU327731 UOU393255:UOU393258 UOU393262:UOU393267 UOU458791:UOU458794 UOU458798:UOU458803 UOU524327:UOU524330 UOU524334:UOU524339 UOU589863:UOU589866 UOU589870:UOU589875 UOU655399:UOU655402 UOU655406:UOU655411 UOU720935:UOU720938 UOU720942:UOU720947 UOU786471:UOU786474 UOU786478:UOU786483 UOU852007:UOU852010 UOU852014:UOU852019 UOU917543:UOU917546 UOU917550:UOU917555 UOU983079:UOU983082 UOU983086:UOU983091 UYQ7:UYQ10 UYQ14:UYQ20 UYQ22:UYQ25 UYQ29:UYQ35 UYQ37:UYQ40 UYQ44:UYQ50 UYQ65575:UYQ65578 UYQ65582:UYQ65587 UYQ131111:UYQ131114 UYQ131118:UYQ131123 UYQ196647:UYQ196650 UYQ196654:UYQ196659 UYQ262183:UYQ262186 UYQ262190:UYQ262195 UYQ327719:UYQ327722 UYQ327726:UYQ327731 UYQ393255:UYQ393258 UYQ393262:UYQ393267 UYQ458791:UYQ458794 UYQ458798:UYQ458803 UYQ524327:UYQ524330 UYQ524334:UYQ524339 UYQ589863:UYQ589866 UYQ589870:UYQ589875 UYQ655399:UYQ655402 UYQ655406:UYQ655411 UYQ720935:UYQ720938 UYQ720942:UYQ720947 UYQ786471:UYQ786474 UYQ786478:UYQ786483 UYQ852007:UYQ852010 UYQ852014:UYQ852019 UYQ917543:UYQ917546 UYQ917550:UYQ917555 UYQ983079:UYQ983082 UYQ983086:UYQ983091 VIM7:VIM10 VIM14:VIM20 VIM22:VIM25 VIM29:VIM35 VIM37:VIM40 VIM44:VIM50 VIM65575:VIM65578 VIM65582:VIM65587 VIM131111:VIM131114 VIM131118:VIM131123 VIM196647:VIM196650 VIM196654:VIM196659 VIM262183:VIM262186 VIM262190:VIM262195 VIM327719:VIM327722 VIM327726:VIM327731 VIM393255:VIM393258 VIM393262:VIM393267 VIM458791:VIM458794 VIM458798:VIM458803 VIM524327:VIM524330 VIM524334:VIM524339 VIM589863:VIM589866 VIM589870:VIM589875 VIM655399:VIM655402 VIM655406:VIM655411 VIM720935:VIM720938 VIM720942:VIM720947 VIM786471:VIM786474 VIM786478:VIM786483 VIM852007:VIM852010 VIM852014:VIM852019 VIM917543:VIM917546 VIM917550:VIM917555 VIM983079:VIM983082 VIM983086:VIM983091 VSI7:VSI10 VSI14:VSI20 VSI22:VSI25 VSI29:VSI35 VSI37:VSI40 VSI44:VSI50 VSI65575:VSI65578 VSI65582:VSI65587 VSI131111:VSI131114 VSI131118:VSI131123 VSI196647:VSI196650 VSI196654:VSI196659 VSI262183:VSI262186 VSI262190:VSI262195 VSI327719:VSI327722 VSI327726:VSI327731 VSI393255:VSI393258 VSI393262:VSI393267 VSI458791:VSI458794 VSI458798:VSI458803 VSI524327:VSI524330 VSI524334:VSI524339 VSI589863:VSI589866 VSI589870:VSI589875 VSI655399:VSI655402 VSI655406:VSI655411 VSI720935:VSI720938 VSI720942:VSI720947 VSI786471:VSI786474 VSI786478:VSI786483 VSI852007:VSI852010 VSI852014:VSI852019 VSI917543:VSI917546 VSI917550:VSI917555 VSI983079:VSI983082 VSI983086:VSI983091 WCE7:WCE10 WCE14:WCE20 WCE22:WCE25 WCE29:WCE35 WCE37:WCE40 WCE44:WCE50 WCE65575:WCE65578 WCE65582:WCE65587 WCE131111:WCE131114 WCE131118:WCE131123 WCE196647:WCE196650 WCE196654:WCE196659 WCE262183:WCE262186 WCE262190:WCE262195 WCE327719:WCE327722 WCE327726:WCE327731 WCE393255:WCE393258 WCE393262:WCE393267 WCE458791:WCE458794 WCE458798:WCE458803 WCE524327:WCE524330 WCE524334:WCE524339 WCE589863:WCE589866 WCE589870:WCE589875 WCE655399:WCE655402 WCE655406:WCE655411 WCE720935:WCE720938 WCE720942:WCE720947 WCE786471:WCE786474 WCE786478:WCE786483 WCE852007:WCE852010 WCE852014:WCE852019 WCE917543:WCE917546 WCE917550:WCE917555 WCE983079:WCE983082 WCE983086:WCE983091 WMA7:WMA10 WMA14:WMA20 WMA22:WMA25 WMA29:WMA35 WMA37:WMA40 WMA44:WMA50 WMA65575:WMA65578 WMA65582:WMA65587 WMA131111:WMA131114 WMA131118:WMA131123 WMA196647:WMA196650 WMA196654:WMA196659 WMA262183:WMA262186 WMA262190:WMA262195 WMA327719:WMA327722 WMA327726:WMA327731 WMA393255:WMA393258 WMA393262:WMA393267 WMA458791:WMA458794 WMA458798:WMA458803 WMA524327:WMA524330 WMA524334:WMA524339 WMA589863:WMA589866 WMA589870:WMA589875 WMA655399:WMA655402 WMA655406:WMA655411 WMA720935:WMA720938 WMA720942:WMA720947 WMA786471:WMA786474 WMA786478:WMA786483 WMA852007:WMA852010 WMA852014:WMA852019 WMA917543:WMA917546 WMA917550:WMA917555 WMA983079:WMA983082 WMA983086:WMA983091 WVW7:WVW10 WVW14:WVW20 WVW22:WVW25 WVW29:WVW35 WVW37:WVW40 WVW44:WVW50 WVW65575:WVW65578 WVW65582:WVW65587 WVW131111:WVW131114 WVW131118:WVW131123 WVW196647:WVW196650 WVW196654:WVW196659 WVW262183:WVW262186 WVW262190:WVW262195 WVW327719:WVW327722 WVW327726:WVW327731 WVW393255:WVW393258 WVW393262:WVW393267 WVW458791:WVW458794 WVW458798:WVW458803 WVW524327:WVW524330 WVW524334:WVW524339 WVW589863:WVW589866 WVW589870:WVW589875 WVW655399:WVW655402 WVW655406:WVW655411 WVW720935:WVW720938 WVW720942:WVW720947 WVW786471:WVW786474 WVW786478:WVW786483 WVW852007:WVW852010 WVW852014:WVW852019 WVW917543:WVW917546 WVW917550:WVW917555 WVW983079:WVW983082 WVW983086:WVW983091">
      <formula1>"是,否"</formula1>
    </dataValidation>
    <dataValidation type="list" allowBlank="1" showInputMessage="1" showErrorMessage="1" sqref="JF15 TB15 ACX15 AMT15 AWP15 BGL15 BQH15 CAD15 CJZ15 CTV15 DDR15 DNN15 DXJ15 EHF15 ERB15 FAX15 FKT15 FUP15 GEL15 GOH15 GYD15 HHZ15 HRV15 IBR15 ILN15 IVJ15 JFF15 JPB15 JYX15 KIT15 KSP15 LCL15 LMH15 LWD15 MFZ15 MPV15 MZR15 NJN15 NTJ15 ODF15 ONB15 OWX15 PGT15 PQP15 QAL15 QKH15 QUD15 RDZ15 RNV15 RXR15 SHN15 SRJ15 TBF15 TLB15 TUX15 UET15 UOP15 UYL15 VIH15 VSD15 WBZ15 WLV15 WVR15 JF30 TB30 ACX30 AMT30 AWP30 BGL30 BQH30 CAD30 CJZ30 CTV30 DDR30 DNN30 DXJ30 EHF30 ERB30 FAX30 FKT30 FUP30 GEL30 GOH30 GYD30 HHZ30 HRV30 IBR30 ILN30 IVJ30 JFF30 JPB30 JYX30 KIT30 KSP30 LCL30 LMH30 LWD30 MFZ30 MPV30 MZR30 NJN30 NTJ30 ODF30 ONB30 OWX30 PGT30 PQP30 QAL30 QKH30 QUD30 RDZ30 RNV30 RXR30 SHN30 SRJ30 TBF30 TLB30 TUX30 UET30 UOP30 UYL30 VIH30 VSD30 WBZ30 WLV30 WVR30 JF45 TB45 ACX45 AMT45 AWP45 BGL45 BQH45 CAD45 CJZ45 CTV45 DDR45 DNN45 DXJ45 EHF45 ERB45 FAX45 FKT45 FUP45 GEL45 GOH45 GYD45 HHZ45 HRV45 IBR45 ILN45 IVJ45 JFF45 JPB45 JYX45 KIT45 KSP45 LCL45 LMH45 LWD45 MFZ45 MPV45 MZR45 NJN45 NTJ45 ODF45 ONB45 OWX45 PGT45 PQP45 QAL45 QKH45 QUD45 RDZ45 RNV45 RXR45 SHN45 SRJ45 TBF45 TLB45 TUX45 UET45 UOP45 UYL45 VIH45 VSD45 WBZ45 WLV45 WVR45 J65583 JF65583 TB65583 ACX65583 AMT65583 AWP65583 BGL65583 BQH65583 CAD65583 CJZ65583 CTV65583 DDR65583 DNN65583 DXJ65583 EHF65583 ERB65583 FAX65583 FKT65583 FUP65583 GEL65583 GOH65583 GYD65583 HHZ65583 HRV65583 IBR65583 ILN65583 IVJ65583 JFF65583 JPB65583 JYX65583 KIT65583 KSP65583 LCL65583 LMH65583 LWD65583 MFZ65583 MPV65583 MZR65583 NJN65583 NTJ65583 ODF65583 ONB65583 OWX65583 PGT65583 PQP65583 QAL65583 QKH65583 QUD65583 RDZ65583 RNV65583 RXR65583 SHN65583 SRJ65583 TBF65583 TLB65583 TUX65583 UET65583 UOP65583 UYL65583 VIH65583 VSD65583 WBZ65583 WLV65583 WVR65583 J131119 JF131119 TB131119 ACX131119 AMT131119 AWP131119 BGL131119 BQH131119 CAD131119 CJZ131119 CTV131119 DDR131119 DNN131119 DXJ131119 EHF131119 ERB131119 FAX131119 FKT131119 FUP131119 GEL131119 GOH131119 GYD131119 HHZ131119 HRV131119 IBR131119 ILN131119 IVJ131119 JFF131119 JPB131119 JYX131119 KIT131119 KSP131119 LCL131119 LMH131119 LWD131119 MFZ131119 MPV131119 MZR131119 NJN131119 NTJ131119 ODF131119 ONB131119 OWX131119 PGT131119 PQP131119 QAL131119 QKH131119 QUD131119 RDZ131119 RNV131119 RXR131119 SHN131119 SRJ131119 TBF131119 TLB131119 TUX131119 UET131119 UOP131119 UYL131119 VIH131119 VSD131119 WBZ131119 WLV131119 WVR131119 J196655 JF196655 TB196655 ACX196655 AMT196655 AWP196655 BGL196655 BQH196655 CAD196655 CJZ196655 CTV196655 DDR196655 DNN196655 DXJ196655 EHF196655 ERB196655 FAX196655 FKT196655 FUP196655 GEL196655 GOH196655 GYD196655 HHZ196655 HRV196655 IBR196655 ILN196655 IVJ196655 JFF196655 JPB196655 JYX196655 KIT196655 KSP196655 LCL196655 LMH196655 LWD196655 MFZ196655 MPV196655 MZR196655 NJN196655 NTJ196655 ODF196655 ONB196655 OWX196655 PGT196655 PQP196655 QAL196655 QKH196655 QUD196655 RDZ196655 RNV196655 RXR196655 SHN196655 SRJ196655 TBF196655 TLB196655 TUX196655 UET196655 UOP196655 UYL196655 VIH196655 VSD196655 WBZ196655 WLV196655 WVR196655 J262191 JF262191 TB262191 ACX262191 AMT262191 AWP262191 BGL262191 BQH262191 CAD262191 CJZ262191 CTV262191 DDR262191 DNN262191 DXJ262191 EHF262191 ERB262191 FAX262191 FKT262191 FUP262191 GEL262191 GOH262191 GYD262191 HHZ262191 HRV262191 IBR262191 ILN262191 IVJ262191 JFF262191 JPB262191 JYX262191 KIT262191 KSP262191 LCL262191 LMH262191 LWD262191 MFZ262191 MPV262191 MZR262191 NJN262191 NTJ262191 ODF262191 ONB262191 OWX262191 PGT262191 PQP262191 QAL262191 QKH262191 QUD262191 RDZ262191 RNV262191 RXR262191 SHN262191 SRJ262191 TBF262191 TLB262191 TUX262191 UET262191 UOP262191 UYL262191 VIH262191 VSD262191 WBZ262191 WLV262191 WVR262191 J327727 JF327727 TB327727 ACX327727 AMT327727 AWP327727 BGL327727 BQH327727 CAD327727 CJZ327727 CTV327727 DDR327727 DNN327727 DXJ327727 EHF327727 ERB327727 FAX327727 FKT327727 FUP327727 GEL327727 GOH327727 GYD327727 HHZ327727 HRV327727 IBR327727 ILN327727 IVJ327727 JFF327727 JPB327727 JYX327727 KIT327727 KSP327727 LCL327727 LMH327727 LWD327727 MFZ327727 MPV327727 MZR327727 NJN327727 NTJ327727 ODF327727 ONB327727 OWX327727 PGT327727 PQP327727 QAL327727 QKH327727 QUD327727 RDZ327727 RNV327727 RXR327727 SHN327727 SRJ327727 TBF327727 TLB327727 TUX327727 UET327727 UOP327727 UYL327727 VIH327727 VSD327727 WBZ327727 WLV327727 WVR327727 J393263 JF393263 TB393263 ACX393263 AMT393263 AWP393263 BGL393263 BQH393263 CAD393263 CJZ393263 CTV393263 DDR393263 DNN393263 DXJ393263 EHF393263 ERB393263 FAX393263 FKT393263 FUP393263 GEL393263 GOH393263 GYD393263 HHZ393263 HRV393263 IBR393263 ILN393263 IVJ393263 JFF393263 JPB393263 JYX393263 KIT393263 KSP393263 LCL393263 LMH393263 LWD393263 MFZ393263 MPV393263 MZR393263 NJN393263 NTJ393263 ODF393263 ONB393263 OWX393263 PGT393263 PQP393263 QAL393263 QKH393263 QUD393263 RDZ393263 RNV393263 RXR393263 SHN393263 SRJ393263 TBF393263 TLB393263 TUX393263 UET393263 UOP393263 UYL393263 VIH393263 VSD393263 WBZ393263 WLV393263 WVR393263 J458799 JF458799 TB458799 ACX458799 AMT458799 AWP458799 BGL458799 BQH458799 CAD458799 CJZ458799 CTV458799 DDR458799 DNN458799 DXJ458799 EHF458799 ERB458799 FAX458799 FKT458799 FUP458799 GEL458799 GOH458799 GYD458799 HHZ458799 HRV458799 IBR458799 ILN458799 IVJ458799 JFF458799 JPB458799 JYX458799 KIT458799 KSP458799 LCL458799 LMH458799 LWD458799 MFZ458799 MPV458799 MZR458799 NJN458799 NTJ458799 ODF458799 ONB458799 OWX458799 PGT458799 PQP458799 QAL458799 QKH458799 QUD458799 RDZ458799 RNV458799 RXR458799 SHN458799 SRJ458799 TBF458799 TLB458799 TUX458799 UET458799 UOP458799 UYL458799 VIH458799 VSD458799 WBZ458799 WLV458799 WVR458799 J524335 JF524335 TB524335 ACX524335 AMT524335 AWP524335 BGL524335 BQH524335 CAD524335 CJZ524335 CTV524335 DDR524335 DNN524335 DXJ524335 EHF524335 ERB524335 FAX524335 FKT524335 FUP524335 GEL524335 GOH524335 GYD524335 HHZ524335 HRV524335 IBR524335 ILN524335 IVJ524335 JFF524335 JPB524335 JYX524335 KIT524335 KSP524335 LCL524335 LMH524335 LWD524335 MFZ524335 MPV524335 MZR524335 NJN524335 NTJ524335 ODF524335 ONB524335 OWX524335 PGT524335 PQP524335 QAL524335 QKH524335 QUD524335 RDZ524335 RNV524335 RXR524335 SHN524335 SRJ524335 TBF524335 TLB524335 TUX524335 UET524335 UOP524335 UYL524335 VIH524335 VSD524335 WBZ524335 WLV524335 WVR524335 J589871 JF589871 TB589871 ACX589871 AMT589871 AWP589871 BGL589871 BQH589871 CAD589871 CJZ589871 CTV589871 DDR589871 DNN589871 DXJ589871 EHF589871 ERB589871 FAX589871 FKT589871 FUP589871 GEL589871 GOH589871 GYD589871 HHZ589871 HRV589871 IBR589871 ILN589871 IVJ589871 JFF589871 JPB589871 JYX589871 KIT589871 KSP589871 LCL589871 LMH589871 LWD589871 MFZ589871 MPV589871 MZR589871 NJN589871 NTJ589871 ODF589871 ONB589871 OWX589871 PGT589871 PQP589871 QAL589871 QKH589871 QUD589871 RDZ589871 RNV589871 RXR589871 SHN589871 SRJ589871 TBF589871 TLB589871 TUX589871 UET589871 UOP589871 UYL589871 VIH589871 VSD589871 WBZ589871 WLV589871 WVR589871 J655407 JF655407 TB655407 ACX655407 AMT655407 AWP655407 BGL655407 BQH655407 CAD655407 CJZ655407 CTV655407 DDR655407 DNN655407 DXJ655407 EHF655407 ERB655407 FAX655407 FKT655407 FUP655407 GEL655407 GOH655407 GYD655407 HHZ655407 HRV655407 IBR655407 ILN655407 IVJ655407 JFF655407 JPB655407 JYX655407 KIT655407 KSP655407 LCL655407 LMH655407 LWD655407 MFZ655407 MPV655407 MZR655407 NJN655407 NTJ655407 ODF655407 ONB655407 OWX655407 PGT655407 PQP655407 QAL655407 QKH655407 QUD655407 RDZ655407 RNV655407 RXR655407 SHN655407 SRJ655407 TBF655407 TLB655407 TUX655407 UET655407 UOP655407 UYL655407 VIH655407 VSD655407 WBZ655407 WLV655407 WVR655407 J720943 JF720943 TB720943 ACX720943 AMT720943 AWP720943 BGL720943 BQH720943 CAD720943 CJZ720943 CTV720943 DDR720943 DNN720943 DXJ720943 EHF720943 ERB720943 FAX720943 FKT720943 FUP720943 GEL720943 GOH720943 GYD720943 HHZ720943 HRV720943 IBR720943 ILN720943 IVJ720943 JFF720943 JPB720943 JYX720943 KIT720943 KSP720943 LCL720943 LMH720943 LWD720943 MFZ720943 MPV720943 MZR720943 NJN720943 NTJ720943 ODF720943 ONB720943 OWX720943 PGT720943 PQP720943 QAL720943 QKH720943 QUD720943 RDZ720943 RNV720943 RXR720943 SHN720943 SRJ720943 TBF720943 TLB720943 TUX720943 UET720943 UOP720943 UYL720943 VIH720943 VSD720943 WBZ720943 WLV720943 WVR720943 J786479 JF786479 TB786479 ACX786479 AMT786479 AWP786479 BGL786479 BQH786479 CAD786479 CJZ786479 CTV786479 DDR786479 DNN786479 DXJ786479 EHF786479 ERB786479 FAX786479 FKT786479 FUP786479 GEL786479 GOH786479 GYD786479 HHZ786479 HRV786479 IBR786479 ILN786479 IVJ786479 JFF786479 JPB786479 JYX786479 KIT786479 KSP786479 LCL786479 LMH786479 LWD786479 MFZ786479 MPV786479 MZR786479 NJN786479 NTJ786479 ODF786479 ONB786479 OWX786479 PGT786479 PQP786479 QAL786479 QKH786479 QUD786479 RDZ786479 RNV786479 RXR786479 SHN786479 SRJ786479 TBF786479 TLB786479 TUX786479 UET786479 UOP786479 UYL786479 VIH786479 VSD786479 WBZ786479 WLV786479 WVR786479 J852015 JF852015 TB852015 ACX852015 AMT852015 AWP852015 BGL852015 BQH852015 CAD852015 CJZ852015 CTV852015 DDR852015 DNN852015 DXJ852015 EHF852015 ERB852015 FAX852015 FKT852015 FUP852015 GEL852015 GOH852015 GYD852015 HHZ852015 HRV852015 IBR852015 ILN852015 IVJ852015 JFF852015 JPB852015 JYX852015 KIT852015 KSP852015 LCL852015 LMH852015 LWD852015 MFZ852015 MPV852015 MZR852015 NJN852015 NTJ852015 ODF852015 ONB852015 OWX852015 PGT852015 PQP852015 QAL852015 QKH852015 QUD852015 RDZ852015 RNV852015 RXR852015 SHN852015 SRJ852015 TBF852015 TLB852015 TUX852015 UET852015 UOP852015 UYL852015 VIH852015 VSD852015 WBZ852015 WLV852015 WVR852015 J917551 JF917551 TB917551 ACX917551 AMT917551 AWP917551 BGL917551 BQH917551 CAD917551 CJZ917551 CTV917551 DDR917551 DNN917551 DXJ917551 EHF917551 ERB917551 FAX917551 FKT917551 FUP917551 GEL917551 GOH917551 GYD917551 HHZ917551 HRV917551 IBR917551 ILN917551 IVJ917551 JFF917551 JPB917551 JYX917551 KIT917551 KSP917551 LCL917551 LMH917551 LWD917551 MFZ917551 MPV917551 MZR917551 NJN917551 NTJ917551 ODF917551 ONB917551 OWX917551 PGT917551 PQP917551 QAL917551 QKH917551 QUD917551 RDZ917551 RNV917551 RXR917551 SHN917551 SRJ917551 TBF917551 TLB917551 TUX917551 UET917551 UOP917551 UYL917551 VIH917551 VSD917551 WBZ917551 WLV917551 WVR917551 J983087 JF983087 TB983087 ACX983087 AMT983087 AWP983087 BGL983087 BQH983087 CAD983087 CJZ983087 CTV983087 DDR983087 DNN983087 DXJ983087 EHF983087 ERB983087 FAX983087 FKT983087 FUP983087 GEL983087 GOH983087 GYD983087 HHZ983087 HRV983087 IBR983087 ILN983087 IVJ983087 JFF983087 JPB983087 JYX983087 KIT983087 KSP983087 LCL983087 LMH983087 LWD983087 MFZ983087 MPV983087 MZR983087 NJN983087 NTJ983087 ODF983087 ONB983087 OWX983087 PGT983087 PQP983087 QAL983087 QKH983087 QUD983087 RDZ983087 RNV983087 RXR983087 SHN983087 SRJ983087 TBF983087 TLB983087 TUX983087 UET983087 UOP983087 UYL983087 VIH983087 VSD983087 WBZ983087 WLV983087 WVR983087 J65575:J65581 J131111:J131117 J196647:J196653 J262183:J262189 J327719:J327725 J393255:J393261 J458791:J458797 J524327:J524333 J589863:J589869 J655399:J655405 J720935:J720941 J786471:J786477 J852007:J852013 J917543:J917549 J983079:J983085 JF7:JF13 JF22:JF28 JF37:JF43 JF65575:JF65581 JF131111:JF131117 JF196647:JF196653 JF262183:JF262189 JF327719:JF327725 JF393255:JF393261 JF458791:JF458797 JF524327:JF524333 JF589863:JF589869 JF655399:JF655405 JF720935:JF720941 JF786471:JF786477 JF852007:JF852013 JF917543:JF917549 JF983079:JF983085 TB7:TB13 TB22:TB28 TB37:TB43 TB65575:TB65581 TB131111:TB131117 TB196647:TB196653 TB262183:TB262189 TB327719:TB327725 TB393255:TB393261 TB458791:TB458797 TB524327:TB524333 TB589863:TB589869 TB655399:TB655405 TB720935:TB720941 TB786471:TB786477 TB852007:TB852013 TB917543:TB917549 TB983079:TB983085 ACX7:ACX13 ACX22:ACX28 ACX37:ACX43 ACX65575:ACX65581 ACX131111:ACX131117 ACX196647:ACX196653 ACX262183:ACX262189 ACX327719:ACX327725 ACX393255:ACX393261 ACX458791:ACX458797 ACX524327:ACX524333 ACX589863:ACX589869 ACX655399:ACX655405 ACX720935:ACX720941 ACX786471:ACX786477 ACX852007:ACX852013 ACX917543:ACX917549 ACX983079:ACX983085 AMT7:AMT13 AMT22:AMT28 AMT37:AMT43 AMT65575:AMT65581 AMT131111:AMT131117 AMT196647:AMT196653 AMT262183:AMT262189 AMT327719:AMT327725 AMT393255:AMT393261 AMT458791:AMT458797 AMT524327:AMT524333 AMT589863:AMT589869 AMT655399:AMT655405 AMT720935:AMT720941 AMT786471:AMT786477 AMT852007:AMT852013 AMT917543:AMT917549 AMT983079:AMT983085 AWP7:AWP13 AWP22:AWP28 AWP37:AWP43 AWP65575:AWP65581 AWP131111:AWP131117 AWP196647:AWP196653 AWP262183:AWP262189 AWP327719:AWP327725 AWP393255:AWP393261 AWP458791:AWP458797 AWP524327:AWP524333 AWP589863:AWP589869 AWP655399:AWP655405 AWP720935:AWP720941 AWP786471:AWP786477 AWP852007:AWP852013 AWP917543:AWP917549 AWP983079:AWP983085 BGL7:BGL13 BGL22:BGL28 BGL37:BGL43 BGL65575:BGL65581 BGL131111:BGL131117 BGL196647:BGL196653 BGL262183:BGL262189 BGL327719:BGL327725 BGL393255:BGL393261 BGL458791:BGL458797 BGL524327:BGL524333 BGL589863:BGL589869 BGL655399:BGL655405 BGL720935:BGL720941 BGL786471:BGL786477 BGL852007:BGL852013 BGL917543:BGL917549 BGL983079:BGL983085 BQH7:BQH13 BQH22:BQH28 BQH37:BQH43 BQH65575:BQH65581 BQH131111:BQH131117 BQH196647:BQH196653 BQH262183:BQH262189 BQH327719:BQH327725 BQH393255:BQH393261 BQH458791:BQH458797 BQH524327:BQH524333 BQH589863:BQH589869 BQH655399:BQH655405 BQH720935:BQH720941 BQH786471:BQH786477 BQH852007:BQH852013 BQH917543:BQH917549 BQH983079:BQH983085 CAD7:CAD13 CAD22:CAD28 CAD37:CAD43 CAD65575:CAD65581 CAD131111:CAD131117 CAD196647:CAD196653 CAD262183:CAD262189 CAD327719:CAD327725 CAD393255:CAD393261 CAD458791:CAD458797 CAD524327:CAD524333 CAD589863:CAD589869 CAD655399:CAD655405 CAD720935:CAD720941 CAD786471:CAD786477 CAD852007:CAD852013 CAD917543:CAD917549 CAD983079:CAD983085 CJZ7:CJZ13 CJZ22:CJZ28 CJZ37:CJZ43 CJZ65575:CJZ65581 CJZ131111:CJZ131117 CJZ196647:CJZ196653 CJZ262183:CJZ262189 CJZ327719:CJZ327725 CJZ393255:CJZ393261 CJZ458791:CJZ458797 CJZ524327:CJZ524333 CJZ589863:CJZ589869 CJZ655399:CJZ655405 CJZ720935:CJZ720941 CJZ786471:CJZ786477 CJZ852007:CJZ852013 CJZ917543:CJZ917549 CJZ983079:CJZ983085 CTV7:CTV13 CTV22:CTV28 CTV37:CTV43 CTV65575:CTV65581 CTV131111:CTV131117 CTV196647:CTV196653 CTV262183:CTV262189 CTV327719:CTV327725 CTV393255:CTV393261 CTV458791:CTV458797 CTV524327:CTV524333 CTV589863:CTV589869 CTV655399:CTV655405 CTV720935:CTV720941 CTV786471:CTV786477 CTV852007:CTV852013 CTV917543:CTV917549 CTV983079:CTV983085 DDR7:DDR13 DDR22:DDR28 DDR37:DDR43 DDR65575:DDR65581 DDR131111:DDR131117 DDR196647:DDR196653 DDR262183:DDR262189 DDR327719:DDR327725 DDR393255:DDR393261 DDR458791:DDR458797 DDR524327:DDR524333 DDR589863:DDR589869 DDR655399:DDR655405 DDR720935:DDR720941 DDR786471:DDR786477 DDR852007:DDR852013 DDR917543:DDR917549 DDR983079:DDR983085 DNN7:DNN13 DNN22:DNN28 DNN37:DNN43 DNN65575:DNN65581 DNN131111:DNN131117 DNN196647:DNN196653 DNN262183:DNN262189 DNN327719:DNN327725 DNN393255:DNN393261 DNN458791:DNN458797 DNN524327:DNN524333 DNN589863:DNN589869 DNN655399:DNN655405 DNN720935:DNN720941 DNN786471:DNN786477 DNN852007:DNN852013 DNN917543:DNN917549 DNN983079:DNN983085 DXJ7:DXJ13 DXJ22:DXJ28 DXJ37:DXJ43 DXJ65575:DXJ65581 DXJ131111:DXJ131117 DXJ196647:DXJ196653 DXJ262183:DXJ262189 DXJ327719:DXJ327725 DXJ393255:DXJ393261 DXJ458791:DXJ458797 DXJ524327:DXJ524333 DXJ589863:DXJ589869 DXJ655399:DXJ655405 DXJ720935:DXJ720941 DXJ786471:DXJ786477 DXJ852007:DXJ852013 DXJ917543:DXJ917549 DXJ983079:DXJ983085 EHF7:EHF13 EHF22:EHF28 EHF37:EHF43 EHF65575:EHF65581 EHF131111:EHF131117 EHF196647:EHF196653 EHF262183:EHF262189 EHF327719:EHF327725 EHF393255:EHF393261 EHF458791:EHF458797 EHF524327:EHF524333 EHF589863:EHF589869 EHF655399:EHF655405 EHF720935:EHF720941 EHF786471:EHF786477 EHF852007:EHF852013 EHF917543:EHF917549 EHF983079:EHF983085 ERB7:ERB13 ERB22:ERB28 ERB37:ERB43 ERB65575:ERB65581 ERB131111:ERB131117 ERB196647:ERB196653 ERB262183:ERB262189 ERB327719:ERB327725 ERB393255:ERB393261 ERB458791:ERB458797 ERB524327:ERB524333 ERB589863:ERB589869 ERB655399:ERB655405 ERB720935:ERB720941 ERB786471:ERB786477 ERB852007:ERB852013 ERB917543:ERB917549 ERB983079:ERB983085 FAX7:FAX13 FAX22:FAX28 FAX37:FAX43 FAX65575:FAX65581 FAX131111:FAX131117 FAX196647:FAX196653 FAX262183:FAX262189 FAX327719:FAX327725 FAX393255:FAX393261 FAX458791:FAX458797 FAX524327:FAX524333 FAX589863:FAX589869 FAX655399:FAX655405 FAX720935:FAX720941 FAX786471:FAX786477 FAX852007:FAX852013 FAX917543:FAX917549 FAX983079:FAX983085 FKT7:FKT13 FKT22:FKT28 FKT37:FKT43 FKT65575:FKT65581 FKT131111:FKT131117 FKT196647:FKT196653 FKT262183:FKT262189 FKT327719:FKT327725 FKT393255:FKT393261 FKT458791:FKT458797 FKT524327:FKT524333 FKT589863:FKT589869 FKT655399:FKT655405 FKT720935:FKT720941 FKT786471:FKT786477 FKT852007:FKT852013 FKT917543:FKT917549 FKT983079:FKT983085 FUP7:FUP13 FUP22:FUP28 FUP37:FUP43 FUP65575:FUP65581 FUP131111:FUP131117 FUP196647:FUP196653 FUP262183:FUP262189 FUP327719:FUP327725 FUP393255:FUP393261 FUP458791:FUP458797 FUP524327:FUP524333 FUP589863:FUP589869 FUP655399:FUP655405 FUP720935:FUP720941 FUP786471:FUP786477 FUP852007:FUP852013 FUP917543:FUP917549 FUP983079:FUP983085 GEL7:GEL13 GEL22:GEL28 GEL37:GEL43 GEL65575:GEL65581 GEL131111:GEL131117 GEL196647:GEL196653 GEL262183:GEL262189 GEL327719:GEL327725 GEL393255:GEL393261 GEL458791:GEL458797 GEL524327:GEL524333 GEL589863:GEL589869 GEL655399:GEL655405 GEL720935:GEL720941 GEL786471:GEL786477 GEL852007:GEL852013 GEL917543:GEL917549 GEL983079:GEL983085 GOH7:GOH13 GOH22:GOH28 GOH37:GOH43 GOH65575:GOH65581 GOH131111:GOH131117 GOH196647:GOH196653 GOH262183:GOH262189 GOH327719:GOH327725 GOH393255:GOH393261 GOH458791:GOH458797 GOH524327:GOH524333 GOH589863:GOH589869 GOH655399:GOH655405 GOH720935:GOH720941 GOH786471:GOH786477 GOH852007:GOH852013 GOH917543:GOH917549 GOH983079:GOH983085 GYD7:GYD13 GYD22:GYD28 GYD37:GYD43 GYD65575:GYD65581 GYD131111:GYD131117 GYD196647:GYD196653 GYD262183:GYD262189 GYD327719:GYD327725 GYD393255:GYD393261 GYD458791:GYD458797 GYD524327:GYD524333 GYD589863:GYD589869 GYD655399:GYD655405 GYD720935:GYD720941 GYD786471:GYD786477 GYD852007:GYD852013 GYD917543:GYD917549 GYD983079:GYD983085 HHZ7:HHZ13 HHZ22:HHZ28 HHZ37:HHZ43 HHZ65575:HHZ65581 HHZ131111:HHZ131117 HHZ196647:HHZ196653 HHZ262183:HHZ262189 HHZ327719:HHZ327725 HHZ393255:HHZ393261 HHZ458791:HHZ458797 HHZ524327:HHZ524333 HHZ589863:HHZ589869 HHZ655399:HHZ655405 HHZ720935:HHZ720941 HHZ786471:HHZ786477 HHZ852007:HHZ852013 HHZ917543:HHZ917549 HHZ983079:HHZ983085 HRV7:HRV13 HRV22:HRV28 HRV37:HRV43 HRV65575:HRV65581 HRV131111:HRV131117 HRV196647:HRV196653 HRV262183:HRV262189 HRV327719:HRV327725 HRV393255:HRV393261 HRV458791:HRV458797 HRV524327:HRV524333 HRV589863:HRV589869 HRV655399:HRV655405 HRV720935:HRV720941 HRV786471:HRV786477 HRV852007:HRV852013 HRV917543:HRV917549 HRV983079:HRV983085 IBR7:IBR13 IBR22:IBR28 IBR37:IBR43 IBR65575:IBR65581 IBR131111:IBR131117 IBR196647:IBR196653 IBR262183:IBR262189 IBR327719:IBR327725 IBR393255:IBR393261 IBR458791:IBR458797 IBR524327:IBR524333 IBR589863:IBR589869 IBR655399:IBR655405 IBR720935:IBR720941 IBR786471:IBR786477 IBR852007:IBR852013 IBR917543:IBR917549 IBR983079:IBR983085 ILN7:ILN13 ILN22:ILN28 ILN37:ILN43 ILN65575:ILN65581 ILN131111:ILN131117 ILN196647:ILN196653 ILN262183:ILN262189 ILN327719:ILN327725 ILN393255:ILN393261 ILN458791:ILN458797 ILN524327:ILN524333 ILN589863:ILN589869 ILN655399:ILN655405 ILN720935:ILN720941 ILN786471:ILN786477 ILN852007:ILN852013 ILN917543:ILN917549 ILN983079:ILN983085 IVJ7:IVJ13 IVJ22:IVJ28 IVJ37:IVJ43 IVJ65575:IVJ65581 IVJ131111:IVJ131117 IVJ196647:IVJ196653 IVJ262183:IVJ262189 IVJ327719:IVJ327725 IVJ393255:IVJ393261 IVJ458791:IVJ458797 IVJ524327:IVJ524333 IVJ589863:IVJ589869 IVJ655399:IVJ655405 IVJ720935:IVJ720941 IVJ786471:IVJ786477 IVJ852007:IVJ852013 IVJ917543:IVJ917549 IVJ983079:IVJ983085 JFF7:JFF13 JFF22:JFF28 JFF37:JFF43 JFF65575:JFF65581 JFF131111:JFF131117 JFF196647:JFF196653 JFF262183:JFF262189 JFF327719:JFF327725 JFF393255:JFF393261 JFF458791:JFF458797 JFF524327:JFF524333 JFF589863:JFF589869 JFF655399:JFF655405 JFF720935:JFF720941 JFF786471:JFF786477 JFF852007:JFF852013 JFF917543:JFF917549 JFF983079:JFF983085 JPB7:JPB13 JPB22:JPB28 JPB37:JPB43 JPB65575:JPB65581 JPB131111:JPB131117 JPB196647:JPB196653 JPB262183:JPB262189 JPB327719:JPB327725 JPB393255:JPB393261 JPB458791:JPB458797 JPB524327:JPB524333 JPB589863:JPB589869 JPB655399:JPB655405 JPB720935:JPB720941 JPB786471:JPB786477 JPB852007:JPB852013 JPB917543:JPB917549 JPB983079:JPB983085 JYX7:JYX13 JYX22:JYX28 JYX37:JYX43 JYX65575:JYX65581 JYX131111:JYX131117 JYX196647:JYX196653 JYX262183:JYX262189 JYX327719:JYX327725 JYX393255:JYX393261 JYX458791:JYX458797 JYX524327:JYX524333 JYX589863:JYX589869 JYX655399:JYX655405 JYX720935:JYX720941 JYX786471:JYX786477 JYX852007:JYX852013 JYX917543:JYX917549 JYX983079:JYX983085 KIT7:KIT13 KIT22:KIT28 KIT37:KIT43 KIT65575:KIT65581 KIT131111:KIT131117 KIT196647:KIT196653 KIT262183:KIT262189 KIT327719:KIT327725 KIT393255:KIT393261 KIT458791:KIT458797 KIT524327:KIT524333 KIT589863:KIT589869 KIT655399:KIT655405 KIT720935:KIT720941 KIT786471:KIT786477 KIT852007:KIT852013 KIT917543:KIT917549 KIT983079:KIT983085 KSP7:KSP13 KSP22:KSP28 KSP37:KSP43 KSP65575:KSP65581 KSP131111:KSP131117 KSP196647:KSP196653 KSP262183:KSP262189 KSP327719:KSP327725 KSP393255:KSP393261 KSP458791:KSP458797 KSP524327:KSP524333 KSP589863:KSP589869 KSP655399:KSP655405 KSP720935:KSP720941 KSP786471:KSP786477 KSP852007:KSP852013 KSP917543:KSP917549 KSP983079:KSP983085 LCL7:LCL13 LCL22:LCL28 LCL37:LCL43 LCL65575:LCL65581 LCL131111:LCL131117 LCL196647:LCL196653 LCL262183:LCL262189 LCL327719:LCL327725 LCL393255:LCL393261 LCL458791:LCL458797 LCL524327:LCL524333 LCL589863:LCL589869 LCL655399:LCL655405 LCL720935:LCL720941 LCL786471:LCL786477 LCL852007:LCL852013 LCL917543:LCL917549 LCL983079:LCL983085 LMH7:LMH13 LMH22:LMH28 LMH37:LMH43 LMH65575:LMH65581 LMH131111:LMH131117 LMH196647:LMH196653 LMH262183:LMH262189 LMH327719:LMH327725 LMH393255:LMH393261 LMH458791:LMH458797 LMH524327:LMH524333 LMH589863:LMH589869 LMH655399:LMH655405 LMH720935:LMH720941 LMH786471:LMH786477 LMH852007:LMH852013 LMH917543:LMH917549 LMH983079:LMH983085 LWD7:LWD13 LWD22:LWD28 LWD37:LWD43 LWD65575:LWD65581 LWD131111:LWD131117 LWD196647:LWD196653 LWD262183:LWD262189 LWD327719:LWD327725 LWD393255:LWD393261 LWD458791:LWD458797 LWD524327:LWD524333 LWD589863:LWD589869 LWD655399:LWD655405 LWD720935:LWD720941 LWD786471:LWD786477 LWD852007:LWD852013 LWD917543:LWD917549 LWD983079:LWD983085 MFZ7:MFZ13 MFZ22:MFZ28 MFZ37:MFZ43 MFZ65575:MFZ65581 MFZ131111:MFZ131117 MFZ196647:MFZ196653 MFZ262183:MFZ262189 MFZ327719:MFZ327725 MFZ393255:MFZ393261 MFZ458791:MFZ458797 MFZ524327:MFZ524333 MFZ589863:MFZ589869 MFZ655399:MFZ655405 MFZ720935:MFZ720941 MFZ786471:MFZ786477 MFZ852007:MFZ852013 MFZ917543:MFZ917549 MFZ983079:MFZ983085 MPV7:MPV13 MPV22:MPV28 MPV37:MPV43 MPV65575:MPV65581 MPV131111:MPV131117 MPV196647:MPV196653 MPV262183:MPV262189 MPV327719:MPV327725 MPV393255:MPV393261 MPV458791:MPV458797 MPV524327:MPV524333 MPV589863:MPV589869 MPV655399:MPV655405 MPV720935:MPV720941 MPV786471:MPV786477 MPV852007:MPV852013 MPV917543:MPV917549 MPV983079:MPV983085 MZR7:MZR13 MZR22:MZR28 MZR37:MZR43 MZR65575:MZR65581 MZR131111:MZR131117 MZR196647:MZR196653 MZR262183:MZR262189 MZR327719:MZR327725 MZR393255:MZR393261 MZR458791:MZR458797 MZR524327:MZR524333 MZR589863:MZR589869 MZR655399:MZR655405 MZR720935:MZR720941 MZR786471:MZR786477 MZR852007:MZR852013 MZR917543:MZR917549 MZR983079:MZR983085 NJN7:NJN13 NJN22:NJN28 NJN37:NJN43 NJN65575:NJN65581 NJN131111:NJN131117 NJN196647:NJN196653 NJN262183:NJN262189 NJN327719:NJN327725 NJN393255:NJN393261 NJN458791:NJN458797 NJN524327:NJN524333 NJN589863:NJN589869 NJN655399:NJN655405 NJN720935:NJN720941 NJN786471:NJN786477 NJN852007:NJN852013 NJN917543:NJN917549 NJN983079:NJN983085 NTJ7:NTJ13 NTJ22:NTJ28 NTJ37:NTJ43 NTJ65575:NTJ65581 NTJ131111:NTJ131117 NTJ196647:NTJ196653 NTJ262183:NTJ262189 NTJ327719:NTJ327725 NTJ393255:NTJ393261 NTJ458791:NTJ458797 NTJ524327:NTJ524333 NTJ589863:NTJ589869 NTJ655399:NTJ655405 NTJ720935:NTJ720941 NTJ786471:NTJ786477 NTJ852007:NTJ852013 NTJ917543:NTJ917549 NTJ983079:NTJ983085 ODF7:ODF13 ODF22:ODF28 ODF37:ODF43 ODF65575:ODF65581 ODF131111:ODF131117 ODF196647:ODF196653 ODF262183:ODF262189 ODF327719:ODF327725 ODF393255:ODF393261 ODF458791:ODF458797 ODF524327:ODF524333 ODF589863:ODF589869 ODF655399:ODF655405 ODF720935:ODF720941 ODF786471:ODF786477 ODF852007:ODF852013 ODF917543:ODF917549 ODF983079:ODF983085 ONB7:ONB13 ONB22:ONB28 ONB37:ONB43 ONB65575:ONB65581 ONB131111:ONB131117 ONB196647:ONB196653 ONB262183:ONB262189 ONB327719:ONB327725 ONB393255:ONB393261 ONB458791:ONB458797 ONB524327:ONB524333 ONB589863:ONB589869 ONB655399:ONB655405 ONB720935:ONB720941 ONB786471:ONB786477 ONB852007:ONB852013 ONB917543:ONB917549 ONB983079:ONB983085 OWX7:OWX13 OWX22:OWX28 OWX37:OWX43 OWX65575:OWX65581 OWX131111:OWX131117 OWX196647:OWX196653 OWX262183:OWX262189 OWX327719:OWX327725 OWX393255:OWX393261 OWX458791:OWX458797 OWX524327:OWX524333 OWX589863:OWX589869 OWX655399:OWX655405 OWX720935:OWX720941 OWX786471:OWX786477 OWX852007:OWX852013 OWX917543:OWX917549 OWX983079:OWX983085 PGT7:PGT13 PGT22:PGT28 PGT37:PGT43 PGT65575:PGT65581 PGT131111:PGT131117 PGT196647:PGT196653 PGT262183:PGT262189 PGT327719:PGT327725 PGT393255:PGT393261 PGT458791:PGT458797 PGT524327:PGT524333 PGT589863:PGT589869 PGT655399:PGT655405 PGT720935:PGT720941 PGT786471:PGT786477 PGT852007:PGT852013 PGT917543:PGT917549 PGT983079:PGT983085 PQP7:PQP13 PQP22:PQP28 PQP37:PQP43 PQP65575:PQP65581 PQP131111:PQP131117 PQP196647:PQP196653 PQP262183:PQP262189 PQP327719:PQP327725 PQP393255:PQP393261 PQP458791:PQP458797 PQP524327:PQP524333 PQP589863:PQP589869 PQP655399:PQP655405 PQP720935:PQP720941 PQP786471:PQP786477 PQP852007:PQP852013 PQP917543:PQP917549 PQP983079:PQP983085 QAL7:QAL13 QAL22:QAL28 QAL37:QAL43 QAL65575:QAL65581 QAL131111:QAL131117 QAL196647:QAL196653 QAL262183:QAL262189 QAL327719:QAL327725 QAL393255:QAL393261 QAL458791:QAL458797 QAL524327:QAL524333 QAL589863:QAL589869 QAL655399:QAL655405 QAL720935:QAL720941 QAL786471:QAL786477 QAL852007:QAL852013 QAL917543:QAL917549 QAL983079:QAL983085 QKH7:QKH13 QKH22:QKH28 QKH37:QKH43 QKH65575:QKH65581 QKH131111:QKH131117 QKH196647:QKH196653 QKH262183:QKH262189 QKH327719:QKH327725 QKH393255:QKH393261 QKH458791:QKH458797 QKH524327:QKH524333 QKH589863:QKH589869 QKH655399:QKH655405 QKH720935:QKH720941 QKH786471:QKH786477 QKH852007:QKH852013 QKH917543:QKH917549 QKH983079:QKH983085 QUD7:QUD13 QUD22:QUD28 QUD37:QUD43 QUD65575:QUD65581 QUD131111:QUD131117 QUD196647:QUD196653 QUD262183:QUD262189 QUD327719:QUD327725 QUD393255:QUD393261 QUD458791:QUD458797 QUD524327:QUD524333 QUD589863:QUD589869 QUD655399:QUD655405 QUD720935:QUD720941 QUD786471:QUD786477 QUD852007:QUD852013 QUD917543:QUD917549 QUD983079:QUD983085 RDZ7:RDZ13 RDZ22:RDZ28 RDZ37:RDZ43 RDZ65575:RDZ65581 RDZ131111:RDZ131117 RDZ196647:RDZ196653 RDZ262183:RDZ262189 RDZ327719:RDZ327725 RDZ393255:RDZ393261 RDZ458791:RDZ458797 RDZ524327:RDZ524333 RDZ589863:RDZ589869 RDZ655399:RDZ655405 RDZ720935:RDZ720941 RDZ786471:RDZ786477 RDZ852007:RDZ852013 RDZ917543:RDZ917549 RDZ983079:RDZ983085 RNV7:RNV13 RNV22:RNV28 RNV37:RNV43 RNV65575:RNV65581 RNV131111:RNV131117 RNV196647:RNV196653 RNV262183:RNV262189 RNV327719:RNV327725 RNV393255:RNV393261 RNV458791:RNV458797 RNV524327:RNV524333 RNV589863:RNV589869 RNV655399:RNV655405 RNV720935:RNV720941 RNV786471:RNV786477 RNV852007:RNV852013 RNV917543:RNV917549 RNV983079:RNV983085 RXR7:RXR13 RXR22:RXR28 RXR37:RXR43 RXR65575:RXR65581 RXR131111:RXR131117 RXR196647:RXR196653 RXR262183:RXR262189 RXR327719:RXR327725 RXR393255:RXR393261 RXR458791:RXR458797 RXR524327:RXR524333 RXR589863:RXR589869 RXR655399:RXR655405 RXR720935:RXR720941 RXR786471:RXR786477 RXR852007:RXR852013 RXR917543:RXR917549 RXR983079:RXR983085 SHN7:SHN13 SHN22:SHN28 SHN37:SHN43 SHN65575:SHN65581 SHN131111:SHN131117 SHN196647:SHN196653 SHN262183:SHN262189 SHN327719:SHN327725 SHN393255:SHN393261 SHN458791:SHN458797 SHN524327:SHN524333 SHN589863:SHN589869 SHN655399:SHN655405 SHN720935:SHN720941 SHN786471:SHN786477 SHN852007:SHN852013 SHN917543:SHN917549 SHN983079:SHN983085 SRJ7:SRJ13 SRJ22:SRJ28 SRJ37:SRJ43 SRJ65575:SRJ65581 SRJ131111:SRJ131117 SRJ196647:SRJ196653 SRJ262183:SRJ262189 SRJ327719:SRJ327725 SRJ393255:SRJ393261 SRJ458791:SRJ458797 SRJ524327:SRJ524333 SRJ589863:SRJ589869 SRJ655399:SRJ655405 SRJ720935:SRJ720941 SRJ786471:SRJ786477 SRJ852007:SRJ852013 SRJ917543:SRJ917549 SRJ983079:SRJ983085 TBF7:TBF13 TBF22:TBF28 TBF37:TBF43 TBF65575:TBF65581 TBF131111:TBF131117 TBF196647:TBF196653 TBF262183:TBF262189 TBF327719:TBF327725 TBF393255:TBF393261 TBF458791:TBF458797 TBF524327:TBF524333 TBF589863:TBF589869 TBF655399:TBF655405 TBF720935:TBF720941 TBF786471:TBF786477 TBF852007:TBF852013 TBF917543:TBF917549 TBF983079:TBF983085 TLB7:TLB13 TLB22:TLB28 TLB37:TLB43 TLB65575:TLB65581 TLB131111:TLB131117 TLB196647:TLB196653 TLB262183:TLB262189 TLB327719:TLB327725 TLB393255:TLB393261 TLB458791:TLB458797 TLB524327:TLB524333 TLB589863:TLB589869 TLB655399:TLB655405 TLB720935:TLB720941 TLB786471:TLB786477 TLB852007:TLB852013 TLB917543:TLB917549 TLB983079:TLB983085 TUX7:TUX13 TUX22:TUX28 TUX37:TUX43 TUX65575:TUX65581 TUX131111:TUX131117 TUX196647:TUX196653 TUX262183:TUX262189 TUX327719:TUX327725 TUX393255:TUX393261 TUX458791:TUX458797 TUX524327:TUX524333 TUX589863:TUX589869 TUX655399:TUX655405 TUX720935:TUX720941 TUX786471:TUX786477 TUX852007:TUX852013 TUX917543:TUX917549 TUX983079:TUX983085 UET7:UET13 UET22:UET28 UET37:UET43 UET65575:UET65581 UET131111:UET131117 UET196647:UET196653 UET262183:UET262189 UET327719:UET327725 UET393255:UET393261 UET458791:UET458797 UET524327:UET524333 UET589863:UET589869 UET655399:UET655405 UET720935:UET720941 UET786471:UET786477 UET852007:UET852013 UET917543:UET917549 UET983079:UET983085 UOP7:UOP13 UOP22:UOP28 UOP37:UOP43 UOP65575:UOP65581 UOP131111:UOP131117 UOP196647:UOP196653 UOP262183:UOP262189 UOP327719:UOP327725 UOP393255:UOP393261 UOP458791:UOP458797 UOP524327:UOP524333 UOP589863:UOP589869 UOP655399:UOP655405 UOP720935:UOP720941 UOP786471:UOP786477 UOP852007:UOP852013 UOP917543:UOP917549 UOP983079:UOP983085 UYL7:UYL13 UYL22:UYL28 UYL37:UYL43 UYL65575:UYL65581 UYL131111:UYL131117 UYL196647:UYL196653 UYL262183:UYL262189 UYL327719:UYL327725 UYL393255:UYL393261 UYL458791:UYL458797 UYL524327:UYL524333 UYL589863:UYL589869 UYL655399:UYL655405 UYL720935:UYL720941 UYL786471:UYL786477 UYL852007:UYL852013 UYL917543:UYL917549 UYL983079:UYL983085 VIH7:VIH13 VIH22:VIH28 VIH37:VIH43 VIH65575:VIH65581 VIH131111:VIH131117 VIH196647:VIH196653 VIH262183:VIH262189 VIH327719:VIH327725 VIH393255:VIH393261 VIH458791:VIH458797 VIH524327:VIH524333 VIH589863:VIH589869 VIH655399:VIH655405 VIH720935:VIH720941 VIH786471:VIH786477 VIH852007:VIH852013 VIH917543:VIH917549 VIH983079:VIH983085 VSD7:VSD13 VSD22:VSD28 VSD37:VSD43 VSD65575:VSD65581 VSD131111:VSD131117 VSD196647:VSD196653 VSD262183:VSD262189 VSD327719:VSD327725 VSD393255:VSD393261 VSD458791:VSD458797 VSD524327:VSD524333 VSD589863:VSD589869 VSD655399:VSD655405 VSD720935:VSD720941 VSD786471:VSD786477 VSD852007:VSD852013 VSD917543:VSD917549 VSD983079:VSD983085 WBZ7:WBZ13 WBZ22:WBZ28 WBZ37:WBZ43 WBZ65575:WBZ65581 WBZ131111:WBZ131117 WBZ196647:WBZ196653 WBZ262183:WBZ262189 WBZ327719:WBZ327725 WBZ393255:WBZ393261 WBZ458791:WBZ458797 WBZ524327:WBZ524333 WBZ589863:WBZ589869 WBZ655399:WBZ655405 WBZ720935:WBZ720941 WBZ786471:WBZ786477 WBZ852007:WBZ852013 WBZ917543:WBZ917549 WBZ983079:WBZ983085 WLV7:WLV13 WLV22:WLV28 WLV37:WLV43 WLV65575:WLV65581 WLV131111:WLV131117 WLV196647:WLV196653 WLV262183:WLV262189 WLV327719:WLV327725 WLV393255:WLV393261 WLV458791:WLV458797 WLV524327:WLV524333 WLV589863:WLV589869 WLV655399:WLV655405 WLV720935:WLV720941 WLV786471:WLV786477 WLV852007:WLV852013 WLV917543:WLV917549 WLV983079:WLV983085 WVR7:WVR13 WVR22:WVR28 WVR37:WVR43 WVR65575:WVR65581 WVR131111:WVR131117 WVR196647:WVR196653 WVR262183:WVR262189 WVR327719:WVR327725 WVR393255:WVR393261 WVR458791:WVR458797 WVR524327:WVR524333 WVR589863:WVR589869 WVR655399:WVR655405 WVR720935:WVR720941 WVR786471:WVR786477 WVR852007:WVR852013 WVR917543:WVR917549 WVR983079:WVR983085">
      <formula1>"优化在用,处置变现,资产出租,资源整合,清收债权,引入社会资本,推进资产证券化,其他方式盘活"</formula1>
    </dataValidation>
    <dataValidation type="list" allowBlank="1" showInputMessage="1" showErrorMessage="1" sqref="G7:G20 G22:G35 G37:G50">
      <formula1>"被侵占,权属不清晰,权证不齐全,闲置或低效无效,逾期未退出,积压或滞销存货,逾期款项未收回,其他"</formula1>
    </dataValidation>
    <dataValidation type="list" allowBlank="1" showInputMessage="1" showErrorMessage="1" sqref="JE5 TA5 ACW5 AMS5 AWO5 BGK5 BQG5 CAC5 CJY5 CTU5 DDQ5 DNM5 DXI5 EHE5 ERA5 FAW5 FKS5 FUO5 GEK5 GOG5 GYC5 HHY5 HRU5 IBQ5 ILM5 IVI5 JFE5 JPA5 JYW5 KIS5 KSO5 LCK5 LMG5 LWC5 MFY5 MPU5 MZQ5 NJM5 NTI5 ODE5 ONA5 OWW5 PGS5 PQO5 QAK5 QKG5 QUC5 RDY5 RNU5 RXQ5 SHM5 SRI5 TBE5 TLA5 TUW5 UES5 UOO5 UYK5 VIG5 VSC5 WBY5 WLU5 WVQ5 JE65573 TA65573 ACW65573 AMS65573 AWO65573 BGK65573 BQG65573 CAC65573 CJY65573 CTU65573 DDQ65573 DNM65573 DXI65573 EHE65573 ERA65573 FAW65573 FKS65573 FUO65573 GEK65573 GOG65573 GYC65573 HHY65573 HRU65573 IBQ65573 ILM65573 IVI65573 JFE65573 JPA65573 JYW65573 KIS65573 KSO65573 LCK65573 LMG65573 LWC65573 MFY65573 MPU65573 MZQ65573 NJM65573 NTI65573 ODE65573 ONA65573 OWW65573 PGS65573 PQO65573 QAK65573 QKG65573 QUC65573 RDY65573 RNU65573 RXQ65573 SHM65573 SRI65573 TBE65573 TLA65573 TUW65573 UES65573 UOO65573 UYK65573 VIG65573 VSC65573 WBY65573 WLU65573 WVQ65573 JE131109 TA131109 ACW131109 AMS131109 AWO131109 BGK131109 BQG131109 CAC131109 CJY131109 CTU131109 DDQ131109 DNM131109 DXI131109 EHE131109 ERA131109 FAW131109 FKS131109 FUO131109 GEK131109 GOG131109 GYC131109 HHY131109 HRU131109 IBQ131109 ILM131109 IVI131109 JFE131109 JPA131109 JYW131109 KIS131109 KSO131109 LCK131109 LMG131109 LWC131109 MFY131109 MPU131109 MZQ131109 NJM131109 NTI131109 ODE131109 ONA131109 OWW131109 PGS131109 PQO131109 QAK131109 QKG131109 QUC131109 RDY131109 RNU131109 RXQ131109 SHM131109 SRI131109 TBE131109 TLA131109 TUW131109 UES131109 UOO131109 UYK131109 VIG131109 VSC131109 WBY131109 WLU131109 WVQ131109 JE196645 TA196645 ACW196645 AMS196645 AWO196645 BGK196645 BQG196645 CAC196645 CJY196645 CTU196645 DDQ196645 DNM196645 DXI196645 EHE196645 ERA196645 FAW196645 FKS196645 FUO196645 GEK196645 GOG196645 GYC196645 HHY196645 HRU196645 IBQ196645 ILM196645 IVI196645 JFE196645 JPA196645 JYW196645 KIS196645 KSO196645 LCK196645 LMG196645 LWC196645 MFY196645 MPU196645 MZQ196645 NJM196645 NTI196645 ODE196645 ONA196645 OWW196645 PGS196645 PQO196645 QAK196645 QKG196645 QUC196645 RDY196645 RNU196645 RXQ196645 SHM196645 SRI196645 TBE196645 TLA196645 TUW196645 UES196645 UOO196645 UYK196645 VIG196645 VSC196645 WBY196645 WLU196645 WVQ196645 JE262181 TA262181 ACW262181 AMS262181 AWO262181 BGK262181 BQG262181 CAC262181 CJY262181 CTU262181 DDQ262181 DNM262181 DXI262181 EHE262181 ERA262181 FAW262181 FKS262181 FUO262181 GEK262181 GOG262181 GYC262181 HHY262181 HRU262181 IBQ262181 ILM262181 IVI262181 JFE262181 JPA262181 JYW262181 KIS262181 KSO262181 LCK262181 LMG262181 LWC262181 MFY262181 MPU262181 MZQ262181 NJM262181 NTI262181 ODE262181 ONA262181 OWW262181 PGS262181 PQO262181 QAK262181 QKG262181 QUC262181 RDY262181 RNU262181 RXQ262181 SHM262181 SRI262181 TBE262181 TLA262181 TUW262181 UES262181 UOO262181 UYK262181 VIG262181 VSC262181 WBY262181 WLU262181 WVQ262181 JE327717 TA327717 ACW327717 AMS327717 AWO327717 BGK327717 BQG327717 CAC327717 CJY327717 CTU327717 DDQ327717 DNM327717 DXI327717 EHE327717 ERA327717 FAW327717 FKS327717 FUO327717 GEK327717 GOG327717 GYC327717 HHY327717 HRU327717 IBQ327717 ILM327717 IVI327717 JFE327717 JPA327717 JYW327717 KIS327717 KSO327717 LCK327717 LMG327717 LWC327717 MFY327717 MPU327717 MZQ327717 NJM327717 NTI327717 ODE327717 ONA327717 OWW327717 PGS327717 PQO327717 QAK327717 QKG327717 QUC327717 RDY327717 RNU327717 RXQ327717 SHM327717 SRI327717 TBE327717 TLA327717 TUW327717 UES327717 UOO327717 UYK327717 VIG327717 VSC327717 WBY327717 WLU327717 WVQ327717 JE393253 TA393253 ACW393253 AMS393253 AWO393253 BGK393253 BQG393253 CAC393253 CJY393253 CTU393253 DDQ393253 DNM393253 DXI393253 EHE393253 ERA393253 FAW393253 FKS393253 FUO393253 GEK393253 GOG393253 GYC393253 HHY393253 HRU393253 IBQ393253 ILM393253 IVI393253 JFE393253 JPA393253 JYW393253 KIS393253 KSO393253 LCK393253 LMG393253 LWC393253 MFY393253 MPU393253 MZQ393253 NJM393253 NTI393253 ODE393253 ONA393253 OWW393253 PGS393253 PQO393253 QAK393253 QKG393253 QUC393253 RDY393253 RNU393253 RXQ393253 SHM393253 SRI393253 TBE393253 TLA393253 TUW393253 UES393253 UOO393253 UYK393253 VIG393253 VSC393253 WBY393253 WLU393253 WVQ393253 JE458789 TA458789 ACW458789 AMS458789 AWO458789 BGK458789 BQG458789 CAC458789 CJY458789 CTU458789 DDQ458789 DNM458789 DXI458789 EHE458789 ERA458789 FAW458789 FKS458789 FUO458789 GEK458789 GOG458789 GYC458789 HHY458789 HRU458789 IBQ458789 ILM458789 IVI458789 JFE458789 JPA458789 JYW458789 KIS458789 KSO458789 LCK458789 LMG458789 LWC458789 MFY458789 MPU458789 MZQ458789 NJM458789 NTI458789 ODE458789 ONA458789 OWW458789 PGS458789 PQO458789 QAK458789 QKG458789 QUC458789 RDY458789 RNU458789 RXQ458789 SHM458789 SRI458789 TBE458789 TLA458789 TUW458789 UES458789 UOO458789 UYK458789 VIG458789 VSC458789 WBY458789 WLU458789 WVQ458789 JE524325 TA524325 ACW524325 AMS524325 AWO524325 BGK524325 BQG524325 CAC524325 CJY524325 CTU524325 DDQ524325 DNM524325 DXI524325 EHE524325 ERA524325 FAW524325 FKS524325 FUO524325 GEK524325 GOG524325 GYC524325 HHY524325 HRU524325 IBQ524325 ILM524325 IVI524325 JFE524325 JPA524325 JYW524325 KIS524325 KSO524325 LCK524325 LMG524325 LWC524325 MFY524325 MPU524325 MZQ524325 NJM524325 NTI524325 ODE524325 ONA524325 OWW524325 PGS524325 PQO524325 QAK524325 QKG524325 QUC524325 RDY524325 RNU524325 RXQ524325 SHM524325 SRI524325 TBE524325 TLA524325 TUW524325 UES524325 UOO524325 UYK524325 VIG524325 VSC524325 WBY524325 WLU524325 WVQ524325 JE589861 TA589861 ACW589861 AMS589861 AWO589861 BGK589861 BQG589861 CAC589861 CJY589861 CTU589861 DDQ589861 DNM589861 DXI589861 EHE589861 ERA589861 FAW589861 FKS589861 FUO589861 GEK589861 GOG589861 GYC589861 HHY589861 HRU589861 IBQ589861 ILM589861 IVI589861 JFE589861 JPA589861 JYW589861 KIS589861 KSO589861 LCK589861 LMG589861 LWC589861 MFY589861 MPU589861 MZQ589861 NJM589861 NTI589861 ODE589861 ONA589861 OWW589861 PGS589861 PQO589861 QAK589861 QKG589861 QUC589861 RDY589861 RNU589861 RXQ589861 SHM589861 SRI589861 TBE589861 TLA589861 TUW589861 UES589861 UOO589861 UYK589861 VIG589861 VSC589861 WBY589861 WLU589861 WVQ589861 JE655397 TA655397 ACW655397 AMS655397 AWO655397 BGK655397 BQG655397 CAC655397 CJY655397 CTU655397 DDQ655397 DNM655397 DXI655397 EHE655397 ERA655397 FAW655397 FKS655397 FUO655397 GEK655397 GOG655397 GYC655397 HHY655397 HRU655397 IBQ655397 ILM655397 IVI655397 JFE655397 JPA655397 JYW655397 KIS655397 KSO655397 LCK655397 LMG655397 LWC655397 MFY655397 MPU655397 MZQ655397 NJM655397 NTI655397 ODE655397 ONA655397 OWW655397 PGS655397 PQO655397 QAK655397 QKG655397 QUC655397 RDY655397 RNU655397 RXQ655397 SHM655397 SRI655397 TBE655397 TLA655397 TUW655397 UES655397 UOO655397 UYK655397 VIG655397 VSC655397 WBY655397 WLU655397 WVQ655397 JE720933 TA720933 ACW720933 AMS720933 AWO720933 BGK720933 BQG720933 CAC720933 CJY720933 CTU720933 DDQ720933 DNM720933 DXI720933 EHE720933 ERA720933 FAW720933 FKS720933 FUO720933 GEK720933 GOG720933 GYC720933 HHY720933 HRU720933 IBQ720933 ILM720933 IVI720933 JFE720933 JPA720933 JYW720933 KIS720933 KSO720933 LCK720933 LMG720933 LWC720933 MFY720933 MPU720933 MZQ720933 NJM720933 NTI720933 ODE720933 ONA720933 OWW720933 PGS720933 PQO720933 QAK720933 QKG720933 QUC720933 RDY720933 RNU720933 RXQ720933 SHM720933 SRI720933 TBE720933 TLA720933 TUW720933 UES720933 UOO720933 UYK720933 VIG720933 VSC720933 WBY720933 WLU720933 WVQ720933 JE786469 TA786469 ACW786469 AMS786469 AWO786469 BGK786469 BQG786469 CAC786469 CJY786469 CTU786469 DDQ786469 DNM786469 DXI786469 EHE786469 ERA786469 FAW786469 FKS786469 FUO786469 GEK786469 GOG786469 GYC786469 HHY786469 HRU786469 IBQ786469 ILM786469 IVI786469 JFE786469 JPA786469 JYW786469 KIS786469 KSO786469 LCK786469 LMG786469 LWC786469 MFY786469 MPU786469 MZQ786469 NJM786469 NTI786469 ODE786469 ONA786469 OWW786469 PGS786469 PQO786469 QAK786469 QKG786469 QUC786469 RDY786469 RNU786469 RXQ786469 SHM786469 SRI786469 TBE786469 TLA786469 TUW786469 UES786469 UOO786469 UYK786469 VIG786469 VSC786469 WBY786469 WLU786469 WVQ786469 JE852005 TA852005 ACW852005 AMS852005 AWO852005 BGK852005 BQG852005 CAC852005 CJY852005 CTU852005 DDQ852005 DNM852005 DXI852005 EHE852005 ERA852005 FAW852005 FKS852005 FUO852005 GEK852005 GOG852005 GYC852005 HHY852005 HRU852005 IBQ852005 ILM852005 IVI852005 JFE852005 JPA852005 JYW852005 KIS852005 KSO852005 LCK852005 LMG852005 LWC852005 MFY852005 MPU852005 MZQ852005 NJM852005 NTI852005 ODE852005 ONA852005 OWW852005 PGS852005 PQO852005 QAK852005 QKG852005 QUC852005 RDY852005 RNU852005 RXQ852005 SHM852005 SRI852005 TBE852005 TLA852005 TUW852005 UES852005 UOO852005 UYK852005 VIG852005 VSC852005 WBY852005 WLU852005 WVQ852005 JE917541 TA917541 ACW917541 AMS917541 AWO917541 BGK917541 BQG917541 CAC917541 CJY917541 CTU917541 DDQ917541 DNM917541 DXI917541 EHE917541 ERA917541 FAW917541 FKS917541 FUO917541 GEK917541 GOG917541 GYC917541 HHY917541 HRU917541 IBQ917541 ILM917541 IVI917541 JFE917541 JPA917541 JYW917541 KIS917541 KSO917541 LCK917541 LMG917541 LWC917541 MFY917541 MPU917541 MZQ917541 NJM917541 NTI917541 ODE917541 ONA917541 OWW917541 PGS917541 PQO917541 QAK917541 QKG917541 QUC917541 RDY917541 RNU917541 RXQ917541 SHM917541 SRI917541 TBE917541 TLA917541 TUW917541 UES917541 UOO917541 UYK917541 VIG917541 VSC917541 WBY917541 WLU917541 WVQ917541 JE983077 TA983077 ACW983077 AMS983077 AWO983077 BGK983077 BQG983077 CAC983077 CJY983077 CTU983077 DDQ983077 DNM983077 DXI983077 EHE983077 ERA983077 FAW983077 FKS983077 FUO983077 GEK983077 GOG983077 GYC983077 HHY983077 HRU983077 IBQ983077 ILM983077 IVI983077 JFE983077 JPA983077 JYW983077 KIS983077 KSO983077 LCK983077 LMG983077 LWC983077 MFY983077 MPU983077 MZQ983077 NJM983077 NTI983077 ODE983077 ONA983077 OWW983077 PGS983077 PQO983077 QAK983077 QKG983077 QUC983077 RDY983077 RNU983077 RXQ983077 SHM983077 SRI983077 TBE983077 TLA983077 TUW983077 UES983077 UOO983077 UYK983077 VIG983077 VSC983077 WBY983077 WLU983077 WVQ983077">
      <formula1>"低效使用,闲置,被占用"</formula1>
    </dataValidation>
    <dataValidation type="list" allowBlank="1" showInputMessage="1" showErrorMessage="1" sqref="G52:G54">
      <formula1>"账外资产,灭失,转让手续不完善,抵押登记手续不规范,股权投后管理不到位,低价出租出售,违规投资购置,违规出借资金,违规开展业务,其他"</formula1>
    </dataValidation>
    <dataValidation type="list" allowBlank="1" showInputMessage="1" showErrorMessage="1" sqref="K65575:K65578 K65583:K65587 K131111:K131114 K131119:K131123 K196647:K196650 K196655:K196659 K262183:K262186 K262191:K262195 K327719:K327722 K327727:K327731 K393255:K393258 K393263:K393267 K458791:K458794 K458799:K458803 K524327:K524330 K524335:K524339 K589863:K589866 K589871:K589875 K655399:K655402 K655407:K655411 K720935:K720938 K720943:K720947 K786471:K786474 K786479:K786483 K852007:K852010 K852015:K852019 K917543:K917546 K917551:K917555 K983079:K983082 K983087:K983091 JG7:JG10 JG15:JG20 JG22:JG25 JG30:JG35 JG37:JG40 JG45:JG50 JG65575:JG65578 JG65583:JG65587 JG131111:JG131114 JG131119:JG131123 JG196647:JG196650 JG196655:JG196659 JG262183:JG262186 JG262191:JG262195 JG327719:JG327722 JG327727:JG327731 JG393255:JG393258 JG393263:JG393267 JG458791:JG458794 JG458799:JG458803 JG524327:JG524330 JG524335:JG524339 JG589863:JG589866 JG589871:JG589875 JG655399:JG655402 JG655407:JG655411 JG720935:JG720938 JG720943:JG720947 JG786471:JG786474 JG786479:JG786483 JG852007:JG852010 JG852015:JG852019 JG917543:JG917546 JG917551:JG917555 JG983079:JG983082 JG983087:JG983091 TC7:TC10 TC15:TC20 TC22:TC25 TC30:TC35 TC37:TC40 TC45:TC50 TC65575:TC65578 TC65583:TC65587 TC131111:TC131114 TC131119:TC131123 TC196647:TC196650 TC196655:TC196659 TC262183:TC262186 TC262191:TC262195 TC327719:TC327722 TC327727:TC327731 TC393255:TC393258 TC393263:TC393267 TC458791:TC458794 TC458799:TC458803 TC524327:TC524330 TC524335:TC524339 TC589863:TC589866 TC589871:TC589875 TC655399:TC655402 TC655407:TC655411 TC720935:TC720938 TC720943:TC720947 TC786471:TC786474 TC786479:TC786483 TC852007:TC852010 TC852015:TC852019 TC917543:TC917546 TC917551:TC917555 TC983079:TC983082 TC983087:TC983091 ACY7:ACY10 ACY15:ACY20 ACY22:ACY25 ACY30:ACY35 ACY37:ACY40 ACY45:ACY50 ACY65575:ACY65578 ACY65583:ACY65587 ACY131111:ACY131114 ACY131119:ACY131123 ACY196647:ACY196650 ACY196655:ACY196659 ACY262183:ACY262186 ACY262191:ACY262195 ACY327719:ACY327722 ACY327727:ACY327731 ACY393255:ACY393258 ACY393263:ACY393267 ACY458791:ACY458794 ACY458799:ACY458803 ACY524327:ACY524330 ACY524335:ACY524339 ACY589863:ACY589866 ACY589871:ACY589875 ACY655399:ACY655402 ACY655407:ACY655411 ACY720935:ACY720938 ACY720943:ACY720947 ACY786471:ACY786474 ACY786479:ACY786483 ACY852007:ACY852010 ACY852015:ACY852019 ACY917543:ACY917546 ACY917551:ACY917555 ACY983079:ACY983082 ACY983087:ACY983091 AMU7:AMU10 AMU15:AMU20 AMU22:AMU25 AMU30:AMU35 AMU37:AMU40 AMU45:AMU50 AMU65575:AMU65578 AMU65583:AMU65587 AMU131111:AMU131114 AMU131119:AMU131123 AMU196647:AMU196650 AMU196655:AMU196659 AMU262183:AMU262186 AMU262191:AMU262195 AMU327719:AMU327722 AMU327727:AMU327731 AMU393255:AMU393258 AMU393263:AMU393267 AMU458791:AMU458794 AMU458799:AMU458803 AMU524327:AMU524330 AMU524335:AMU524339 AMU589863:AMU589866 AMU589871:AMU589875 AMU655399:AMU655402 AMU655407:AMU655411 AMU720935:AMU720938 AMU720943:AMU720947 AMU786471:AMU786474 AMU786479:AMU786483 AMU852007:AMU852010 AMU852015:AMU852019 AMU917543:AMU917546 AMU917551:AMU917555 AMU983079:AMU983082 AMU983087:AMU983091 AWQ7:AWQ10 AWQ15:AWQ20 AWQ22:AWQ25 AWQ30:AWQ35 AWQ37:AWQ40 AWQ45:AWQ50 AWQ65575:AWQ65578 AWQ65583:AWQ65587 AWQ131111:AWQ131114 AWQ131119:AWQ131123 AWQ196647:AWQ196650 AWQ196655:AWQ196659 AWQ262183:AWQ262186 AWQ262191:AWQ262195 AWQ327719:AWQ327722 AWQ327727:AWQ327731 AWQ393255:AWQ393258 AWQ393263:AWQ393267 AWQ458791:AWQ458794 AWQ458799:AWQ458803 AWQ524327:AWQ524330 AWQ524335:AWQ524339 AWQ589863:AWQ589866 AWQ589871:AWQ589875 AWQ655399:AWQ655402 AWQ655407:AWQ655411 AWQ720935:AWQ720938 AWQ720943:AWQ720947 AWQ786471:AWQ786474 AWQ786479:AWQ786483 AWQ852007:AWQ852010 AWQ852015:AWQ852019 AWQ917543:AWQ917546 AWQ917551:AWQ917555 AWQ983079:AWQ983082 AWQ983087:AWQ983091 BGM7:BGM10 BGM15:BGM20 BGM22:BGM25 BGM30:BGM35 BGM37:BGM40 BGM45:BGM50 BGM65575:BGM65578 BGM65583:BGM65587 BGM131111:BGM131114 BGM131119:BGM131123 BGM196647:BGM196650 BGM196655:BGM196659 BGM262183:BGM262186 BGM262191:BGM262195 BGM327719:BGM327722 BGM327727:BGM327731 BGM393255:BGM393258 BGM393263:BGM393267 BGM458791:BGM458794 BGM458799:BGM458803 BGM524327:BGM524330 BGM524335:BGM524339 BGM589863:BGM589866 BGM589871:BGM589875 BGM655399:BGM655402 BGM655407:BGM655411 BGM720935:BGM720938 BGM720943:BGM720947 BGM786471:BGM786474 BGM786479:BGM786483 BGM852007:BGM852010 BGM852015:BGM852019 BGM917543:BGM917546 BGM917551:BGM917555 BGM983079:BGM983082 BGM983087:BGM983091 BQI7:BQI10 BQI15:BQI20 BQI22:BQI25 BQI30:BQI35 BQI37:BQI40 BQI45:BQI50 BQI65575:BQI65578 BQI65583:BQI65587 BQI131111:BQI131114 BQI131119:BQI131123 BQI196647:BQI196650 BQI196655:BQI196659 BQI262183:BQI262186 BQI262191:BQI262195 BQI327719:BQI327722 BQI327727:BQI327731 BQI393255:BQI393258 BQI393263:BQI393267 BQI458791:BQI458794 BQI458799:BQI458803 BQI524327:BQI524330 BQI524335:BQI524339 BQI589863:BQI589866 BQI589871:BQI589875 BQI655399:BQI655402 BQI655407:BQI655411 BQI720935:BQI720938 BQI720943:BQI720947 BQI786471:BQI786474 BQI786479:BQI786483 BQI852007:BQI852010 BQI852015:BQI852019 BQI917543:BQI917546 BQI917551:BQI917555 BQI983079:BQI983082 BQI983087:BQI983091 CAE7:CAE10 CAE15:CAE20 CAE22:CAE25 CAE30:CAE35 CAE37:CAE40 CAE45:CAE50 CAE65575:CAE65578 CAE65583:CAE65587 CAE131111:CAE131114 CAE131119:CAE131123 CAE196647:CAE196650 CAE196655:CAE196659 CAE262183:CAE262186 CAE262191:CAE262195 CAE327719:CAE327722 CAE327727:CAE327731 CAE393255:CAE393258 CAE393263:CAE393267 CAE458791:CAE458794 CAE458799:CAE458803 CAE524327:CAE524330 CAE524335:CAE524339 CAE589863:CAE589866 CAE589871:CAE589875 CAE655399:CAE655402 CAE655407:CAE655411 CAE720935:CAE720938 CAE720943:CAE720947 CAE786471:CAE786474 CAE786479:CAE786483 CAE852007:CAE852010 CAE852015:CAE852019 CAE917543:CAE917546 CAE917551:CAE917555 CAE983079:CAE983082 CAE983087:CAE983091 CKA7:CKA10 CKA15:CKA20 CKA22:CKA25 CKA30:CKA35 CKA37:CKA40 CKA45:CKA50 CKA65575:CKA65578 CKA65583:CKA65587 CKA131111:CKA131114 CKA131119:CKA131123 CKA196647:CKA196650 CKA196655:CKA196659 CKA262183:CKA262186 CKA262191:CKA262195 CKA327719:CKA327722 CKA327727:CKA327731 CKA393255:CKA393258 CKA393263:CKA393267 CKA458791:CKA458794 CKA458799:CKA458803 CKA524327:CKA524330 CKA524335:CKA524339 CKA589863:CKA589866 CKA589871:CKA589875 CKA655399:CKA655402 CKA655407:CKA655411 CKA720935:CKA720938 CKA720943:CKA720947 CKA786471:CKA786474 CKA786479:CKA786483 CKA852007:CKA852010 CKA852015:CKA852019 CKA917543:CKA917546 CKA917551:CKA917555 CKA983079:CKA983082 CKA983087:CKA983091 CTW7:CTW10 CTW15:CTW20 CTW22:CTW25 CTW30:CTW35 CTW37:CTW40 CTW45:CTW50 CTW65575:CTW65578 CTW65583:CTW65587 CTW131111:CTW131114 CTW131119:CTW131123 CTW196647:CTW196650 CTW196655:CTW196659 CTW262183:CTW262186 CTW262191:CTW262195 CTW327719:CTW327722 CTW327727:CTW327731 CTW393255:CTW393258 CTW393263:CTW393267 CTW458791:CTW458794 CTW458799:CTW458803 CTW524327:CTW524330 CTW524335:CTW524339 CTW589863:CTW589866 CTW589871:CTW589875 CTW655399:CTW655402 CTW655407:CTW655411 CTW720935:CTW720938 CTW720943:CTW720947 CTW786471:CTW786474 CTW786479:CTW786483 CTW852007:CTW852010 CTW852015:CTW852019 CTW917543:CTW917546 CTW917551:CTW917555 CTW983079:CTW983082 CTW983087:CTW983091 DDS7:DDS10 DDS15:DDS20 DDS22:DDS25 DDS30:DDS35 DDS37:DDS40 DDS45:DDS50 DDS65575:DDS65578 DDS65583:DDS65587 DDS131111:DDS131114 DDS131119:DDS131123 DDS196647:DDS196650 DDS196655:DDS196659 DDS262183:DDS262186 DDS262191:DDS262195 DDS327719:DDS327722 DDS327727:DDS327731 DDS393255:DDS393258 DDS393263:DDS393267 DDS458791:DDS458794 DDS458799:DDS458803 DDS524327:DDS524330 DDS524335:DDS524339 DDS589863:DDS589866 DDS589871:DDS589875 DDS655399:DDS655402 DDS655407:DDS655411 DDS720935:DDS720938 DDS720943:DDS720947 DDS786471:DDS786474 DDS786479:DDS786483 DDS852007:DDS852010 DDS852015:DDS852019 DDS917543:DDS917546 DDS917551:DDS917555 DDS983079:DDS983082 DDS983087:DDS983091 DNO7:DNO10 DNO15:DNO20 DNO22:DNO25 DNO30:DNO35 DNO37:DNO40 DNO45:DNO50 DNO65575:DNO65578 DNO65583:DNO65587 DNO131111:DNO131114 DNO131119:DNO131123 DNO196647:DNO196650 DNO196655:DNO196659 DNO262183:DNO262186 DNO262191:DNO262195 DNO327719:DNO327722 DNO327727:DNO327731 DNO393255:DNO393258 DNO393263:DNO393267 DNO458791:DNO458794 DNO458799:DNO458803 DNO524327:DNO524330 DNO524335:DNO524339 DNO589863:DNO589866 DNO589871:DNO589875 DNO655399:DNO655402 DNO655407:DNO655411 DNO720935:DNO720938 DNO720943:DNO720947 DNO786471:DNO786474 DNO786479:DNO786483 DNO852007:DNO852010 DNO852015:DNO852019 DNO917543:DNO917546 DNO917551:DNO917555 DNO983079:DNO983082 DNO983087:DNO983091 DXK7:DXK10 DXK15:DXK20 DXK22:DXK25 DXK30:DXK35 DXK37:DXK40 DXK45:DXK50 DXK65575:DXK65578 DXK65583:DXK65587 DXK131111:DXK131114 DXK131119:DXK131123 DXK196647:DXK196650 DXK196655:DXK196659 DXK262183:DXK262186 DXK262191:DXK262195 DXK327719:DXK327722 DXK327727:DXK327731 DXK393255:DXK393258 DXK393263:DXK393267 DXK458791:DXK458794 DXK458799:DXK458803 DXK524327:DXK524330 DXK524335:DXK524339 DXK589863:DXK589866 DXK589871:DXK589875 DXK655399:DXK655402 DXK655407:DXK655411 DXK720935:DXK720938 DXK720943:DXK720947 DXK786471:DXK786474 DXK786479:DXK786483 DXK852007:DXK852010 DXK852015:DXK852019 DXK917543:DXK917546 DXK917551:DXK917555 DXK983079:DXK983082 DXK983087:DXK983091 EHG7:EHG10 EHG15:EHG20 EHG22:EHG25 EHG30:EHG35 EHG37:EHG40 EHG45:EHG50 EHG65575:EHG65578 EHG65583:EHG65587 EHG131111:EHG131114 EHG131119:EHG131123 EHG196647:EHG196650 EHG196655:EHG196659 EHG262183:EHG262186 EHG262191:EHG262195 EHG327719:EHG327722 EHG327727:EHG327731 EHG393255:EHG393258 EHG393263:EHG393267 EHG458791:EHG458794 EHG458799:EHG458803 EHG524327:EHG524330 EHG524335:EHG524339 EHG589863:EHG589866 EHG589871:EHG589875 EHG655399:EHG655402 EHG655407:EHG655411 EHG720935:EHG720938 EHG720943:EHG720947 EHG786471:EHG786474 EHG786479:EHG786483 EHG852007:EHG852010 EHG852015:EHG852019 EHG917543:EHG917546 EHG917551:EHG917555 EHG983079:EHG983082 EHG983087:EHG983091 ERC7:ERC10 ERC15:ERC20 ERC22:ERC25 ERC30:ERC35 ERC37:ERC40 ERC45:ERC50 ERC65575:ERC65578 ERC65583:ERC65587 ERC131111:ERC131114 ERC131119:ERC131123 ERC196647:ERC196650 ERC196655:ERC196659 ERC262183:ERC262186 ERC262191:ERC262195 ERC327719:ERC327722 ERC327727:ERC327731 ERC393255:ERC393258 ERC393263:ERC393267 ERC458791:ERC458794 ERC458799:ERC458803 ERC524327:ERC524330 ERC524335:ERC524339 ERC589863:ERC589866 ERC589871:ERC589875 ERC655399:ERC655402 ERC655407:ERC655411 ERC720935:ERC720938 ERC720943:ERC720947 ERC786471:ERC786474 ERC786479:ERC786483 ERC852007:ERC852010 ERC852015:ERC852019 ERC917543:ERC917546 ERC917551:ERC917555 ERC983079:ERC983082 ERC983087:ERC983091 FAY7:FAY10 FAY15:FAY20 FAY22:FAY25 FAY30:FAY35 FAY37:FAY40 FAY45:FAY50 FAY65575:FAY65578 FAY65583:FAY65587 FAY131111:FAY131114 FAY131119:FAY131123 FAY196647:FAY196650 FAY196655:FAY196659 FAY262183:FAY262186 FAY262191:FAY262195 FAY327719:FAY327722 FAY327727:FAY327731 FAY393255:FAY393258 FAY393263:FAY393267 FAY458791:FAY458794 FAY458799:FAY458803 FAY524327:FAY524330 FAY524335:FAY524339 FAY589863:FAY589866 FAY589871:FAY589875 FAY655399:FAY655402 FAY655407:FAY655411 FAY720935:FAY720938 FAY720943:FAY720947 FAY786471:FAY786474 FAY786479:FAY786483 FAY852007:FAY852010 FAY852015:FAY852019 FAY917543:FAY917546 FAY917551:FAY917555 FAY983079:FAY983082 FAY983087:FAY983091 FKU7:FKU10 FKU15:FKU20 FKU22:FKU25 FKU30:FKU35 FKU37:FKU40 FKU45:FKU50 FKU65575:FKU65578 FKU65583:FKU65587 FKU131111:FKU131114 FKU131119:FKU131123 FKU196647:FKU196650 FKU196655:FKU196659 FKU262183:FKU262186 FKU262191:FKU262195 FKU327719:FKU327722 FKU327727:FKU327731 FKU393255:FKU393258 FKU393263:FKU393267 FKU458791:FKU458794 FKU458799:FKU458803 FKU524327:FKU524330 FKU524335:FKU524339 FKU589863:FKU589866 FKU589871:FKU589875 FKU655399:FKU655402 FKU655407:FKU655411 FKU720935:FKU720938 FKU720943:FKU720947 FKU786471:FKU786474 FKU786479:FKU786483 FKU852007:FKU852010 FKU852015:FKU852019 FKU917543:FKU917546 FKU917551:FKU917555 FKU983079:FKU983082 FKU983087:FKU983091 FUQ7:FUQ10 FUQ15:FUQ20 FUQ22:FUQ25 FUQ30:FUQ35 FUQ37:FUQ40 FUQ45:FUQ50 FUQ65575:FUQ65578 FUQ65583:FUQ65587 FUQ131111:FUQ131114 FUQ131119:FUQ131123 FUQ196647:FUQ196650 FUQ196655:FUQ196659 FUQ262183:FUQ262186 FUQ262191:FUQ262195 FUQ327719:FUQ327722 FUQ327727:FUQ327731 FUQ393255:FUQ393258 FUQ393263:FUQ393267 FUQ458791:FUQ458794 FUQ458799:FUQ458803 FUQ524327:FUQ524330 FUQ524335:FUQ524339 FUQ589863:FUQ589866 FUQ589871:FUQ589875 FUQ655399:FUQ655402 FUQ655407:FUQ655411 FUQ720935:FUQ720938 FUQ720943:FUQ720947 FUQ786471:FUQ786474 FUQ786479:FUQ786483 FUQ852007:FUQ852010 FUQ852015:FUQ852019 FUQ917543:FUQ917546 FUQ917551:FUQ917555 FUQ983079:FUQ983082 FUQ983087:FUQ983091 GEM7:GEM10 GEM15:GEM20 GEM22:GEM25 GEM30:GEM35 GEM37:GEM40 GEM45:GEM50 GEM65575:GEM65578 GEM65583:GEM65587 GEM131111:GEM131114 GEM131119:GEM131123 GEM196647:GEM196650 GEM196655:GEM196659 GEM262183:GEM262186 GEM262191:GEM262195 GEM327719:GEM327722 GEM327727:GEM327731 GEM393255:GEM393258 GEM393263:GEM393267 GEM458791:GEM458794 GEM458799:GEM458803 GEM524327:GEM524330 GEM524335:GEM524339 GEM589863:GEM589866 GEM589871:GEM589875 GEM655399:GEM655402 GEM655407:GEM655411 GEM720935:GEM720938 GEM720943:GEM720947 GEM786471:GEM786474 GEM786479:GEM786483 GEM852007:GEM852010 GEM852015:GEM852019 GEM917543:GEM917546 GEM917551:GEM917555 GEM983079:GEM983082 GEM983087:GEM983091 GOI7:GOI10 GOI15:GOI20 GOI22:GOI25 GOI30:GOI35 GOI37:GOI40 GOI45:GOI50 GOI65575:GOI65578 GOI65583:GOI65587 GOI131111:GOI131114 GOI131119:GOI131123 GOI196647:GOI196650 GOI196655:GOI196659 GOI262183:GOI262186 GOI262191:GOI262195 GOI327719:GOI327722 GOI327727:GOI327731 GOI393255:GOI393258 GOI393263:GOI393267 GOI458791:GOI458794 GOI458799:GOI458803 GOI524327:GOI524330 GOI524335:GOI524339 GOI589863:GOI589866 GOI589871:GOI589875 GOI655399:GOI655402 GOI655407:GOI655411 GOI720935:GOI720938 GOI720943:GOI720947 GOI786471:GOI786474 GOI786479:GOI786483 GOI852007:GOI852010 GOI852015:GOI852019 GOI917543:GOI917546 GOI917551:GOI917555 GOI983079:GOI983082 GOI983087:GOI983091 GYE7:GYE10 GYE15:GYE20 GYE22:GYE25 GYE30:GYE35 GYE37:GYE40 GYE45:GYE50 GYE65575:GYE65578 GYE65583:GYE65587 GYE131111:GYE131114 GYE131119:GYE131123 GYE196647:GYE196650 GYE196655:GYE196659 GYE262183:GYE262186 GYE262191:GYE262195 GYE327719:GYE327722 GYE327727:GYE327731 GYE393255:GYE393258 GYE393263:GYE393267 GYE458791:GYE458794 GYE458799:GYE458803 GYE524327:GYE524330 GYE524335:GYE524339 GYE589863:GYE589866 GYE589871:GYE589875 GYE655399:GYE655402 GYE655407:GYE655411 GYE720935:GYE720938 GYE720943:GYE720947 GYE786471:GYE786474 GYE786479:GYE786483 GYE852007:GYE852010 GYE852015:GYE852019 GYE917543:GYE917546 GYE917551:GYE917555 GYE983079:GYE983082 GYE983087:GYE983091 HIA7:HIA10 HIA15:HIA20 HIA22:HIA25 HIA30:HIA35 HIA37:HIA40 HIA45:HIA50 HIA65575:HIA65578 HIA65583:HIA65587 HIA131111:HIA131114 HIA131119:HIA131123 HIA196647:HIA196650 HIA196655:HIA196659 HIA262183:HIA262186 HIA262191:HIA262195 HIA327719:HIA327722 HIA327727:HIA327731 HIA393255:HIA393258 HIA393263:HIA393267 HIA458791:HIA458794 HIA458799:HIA458803 HIA524327:HIA524330 HIA524335:HIA524339 HIA589863:HIA589866 HIA589871:HIA589875 HIA655399:HIA655402 HIA655407:HIA655411 HIA720935:HIA720938 HIA720943:HIA720947 HIA786471:HIA786474 HIA786479:HIA786483 HIA852007:HIA852010 HIA852015:HIA852019 HIA917543:HIA917546 HIA917551:HIA917555 HIA983079:HIA983082 HIA983087:HIA983091 HRW7:HRW10 HRW15:HRW20 HRW22:HRW25 HRW30:HRW35 HRW37:HRW40 HRW45:HRW50 HRW65575:HRW65578 HRW65583:HRW65587 HRW131111:HRW131114 HRW131119:HRW131123 HRW196647:HRW196650 HRW196655:HRW196659 HRW262183:HRW262186 HRW262191:HRW262195 HRW327719:HRW327722 HRW327727:HRW327731 HRW393255:HRW393258 HRW393263:HRW393267 HRW458791:HRW458794 HRW458799:HRW458803 HRW524327:HRW524330 HRW524335:HRW524339 HRW589863:HRW589866 HRW589871:HRW589875 HRW655399:HRW655402 HRW655407:HRW655411 HRW720935:HRW720938 HRW720943:HRW720947 HRW786471:HRW786474 HRW786479:HRW786483 HRW852007:HRW852010 HRW852015:HRW852019 HRW917543:HRW917546 HRW917551:HRW917555 HRW983079:HRW983082 HRW983087:HRW983091 IBS7:IBS10 IBS15:IBS20 IBS22:IBS25 IBS30:IBS35 IBS37:IBS40 IBS45:IBS50 IBS65575:IBS65578 IBS65583:IBS65587 IBS131111:IBS131114 IBS131119:IBS131123 IBS196647:IBS196650 IBS196655:IBS196659 IBS262183:IBS262186 IBS262191:IBS262195 IBS327719:IBS327722 IBS327727:IBS327731 IBS393255:IBS393258 IBS393263:IBS393267 IBS458791:IBS458794 IBS458799:IBS458803 IBS524327:IBS524330 IBS524335:IBS524339 IBS589863:IBS589866 IBS589871:IBS589875 IBS655399:IBS655402 IBS655407:IBS655411 IBS720935:IBS720938 IBS720943:IBS720947 IBS786471:IBS786474 IBS786479:IBS786483 IBS852007:IBS852010 IBS852015:IBS852019 IBS917543:IBS917546 IBS917551:IBS917555 IBS983079:IBS983082 IBS983087:IBS983091 ILO7:ILO10 ILO15:ILO20 ILO22:ILO25 ILO30:ILO35 ILO37:ILO40 ILO45:ILO50 ILO65575:ILO65578 ILO65583:ILO65587 ILO131111:ILO131114 ILO131119:ILO131123 ILO196647:ILO196650 ILO196655:ILO196659 ILO262183:ILO262186 ILO262191:ILO262195 ILO327719:ILO327722 ILO327727:ILO327731 ILO393255:ILO393258 ILO393263:ILO393267 ILO458791:ILO458794 ILO458799:ILO458803 ILO524327:ILO524330 ILO524335:ILO524339 ILO589863:ILO589866 ILO589871:ILO589875 ILO655399:ILO655402 ILO655407:ILO655411 ILO720935:ILO720938 ILO720943:ILO720947 ILO786471:ILO786474 ILO786479:ILO786483 ILO852007:ILO852010 ILO852015:ILO852019 ILO917543:ILO917546 ILO917551:ILO917555 ILO983079:ILO983082 ILO983087:ILO983091 IVK7:IVK10 IVK15:IVK20 IVK22:IVK25 IVK30:IVK35 IVK37:IVK40 IVK45:IVK50 IVK65575:IVK65578 IVK65583:IVK65587 IVK131111:IVK131114 IVK131119:IVK131123 IVK196647:IVK196650 IVK196655:IVK196659 IVK262183:IVK262186 IVK262191:IVK262195 IVK327719:IVK327722 IVK327727:IVK327731 IVK393255:IVK393258 IVK393263:IVK393267 IVK458791:IVK458794 IVK458799:IVK458803 IVK524327:IVK524330 IVK524335:IVK524339 IVK589863:IVK589866 IVK589871:IVK589875 IVK655399:IVK655402 IVK655407:IVK655411 IVK720935:IVK720938 IVK720943:IVK720947 IVK786471:IVK786474 IVK786479:IVK786483 IVK852007:IVK852010 IVK852015:IVK852019 IVK917543:IVK917546 IVK917551:IVK917555 IVK983079:IVK983082 IVK983087:IVK983091 JFG7:JFG10 JFG15:JFG20 JFG22:JFG25 JFG30:JFG35 JFG37:JFG40 JFG45:JFG50 JFG65575:JFG65578 JFG65583:JFG65587 JFG131111:JFG131114 JFG131119:JFG131123 JFG196647:JFG196650 JFG196655:JFG196659 JFG262183:JFG262186 JFG262191:JFG262195 JFG327719:JFG327722 JFG327727:JFG327731 JFG393255:JFG393258 JFG393263:JFG393267 JFG458791:JFG458794 JFG458799:JFG458803 JFG524327:JFG524330 JFG524335:JFG524339 JFG589863:JFG589866 JFG589871:JFG589875 JFG655399:JFG655402 JFG655407:JFG655411 JFG720935:JFG720938 JFG720943:JFG720947 JFG786471:JFG786474 JFG786479:JFG786483 JFG852007:JFG852010 JFG852015:JFG852019 JFG917543:JFG917546 JFG917551:JFG917555 JFG983079:JFG983082 JFG983087:JFG983091 JPC7:JPC10 JPC15:JPC20 JPC22:JPC25 JPC30:JPC35 JPC37:JPC40 JPC45:JPC50 JPC65575:JPC65578 JPC65583:JPC65587 JPC131111:JPC131114 JPC131119:JPC131123 JPC196647:JPC196650 JPC196655:JPC196659 JPC262183:JPC262186 JPC262191:JPC262195 JPC327719:JPC327722 JPC327727:JPC327731 JPC393255:JPC393258 JPC393263:JPC393267 JPC458791:JPC458794 JPC458799:JPC458803 JPC524327:JPC524330 JPC524335:JPC524339 JPC589863:JPC589866 JPC589871:JPC589875 JPC655399:JPC655402 JPC655407:JPC655411 JPC720935:JPC720938 JPC720943:JPC720947 JPC786471:JPC786474 JPC786479:JPC786483 JPC852007:JPC852010 JPC852015:JPC852019 JPC917543:JPC917546 JPC917551:JPC917555 JPC983079:JPC983082 JPC983087:JPC983091 JYY7:JYY10 JYY15:JYY20 JYY22:JYY25 JYY30:JYY35 JYY37:JYY40 JYY45:JYY50 JYY65575:JYY65578 JYY65583:JYY65587 JYY131111:JYY131114 JYY131119:JYY131123 JYY196647:JYY196650 JYY196655:JYY196659 JYY262183:JYY262186 JYY262191:JYY262195 JYY327719:JYY327722 JYY327727:JYY327731 JYY393255:JYY393258 JYY393263:JYY393267 JYY458791:JYY458794 JYY458799:JYY458803 JYY524327:JYY524330 JYY524335:JYY524339 JYY589863:JYY589866 JYY589871:JYY589875 JYY655399:JYY655402 JYY655407:JYY655411 JYY720935:JYY720938 JYY720943:JYY720947 JYY786471:JYY786474 JYY786479:JYY786483 JYY852007:JYY852010 JYY852015:JYY852019 JYY917543:JYY917546 JYY917551:JYY917555 JYY983079:JYY983082 JYY983087:JYY983091 KIU7:KIU10 KIU15:KIU20 KIU22:KIU25 KIU30:KIU35 KIU37:KIU40 KIU45:KIU50 KIU65575:KIU65578 KIU65583:KIU65587 KIU131111:KIU131114 KIU131119:KIU131123 KIU196647:KIU196650 KIU196655:KIU196659 KIU262183:KIU262186 KIU262191:KIU262195 KIU327719:KIU327722 KIU327727:KIU327731 KIU393255:KIU393258 KIU393263:KIU393267 KIU458791:KIU458794 KIU458799:KIU458803 KIU524327:KIU524330 KIU524335:KIU524339 KIU589863:KIU589866 KIU589871:KIU589875 KIU655399:KIU655402 KIU655407:KIU655411 KIU720935:KIU720938 KIU720943:KIU720947 KIU786471:KIU786474 KIU786479:KIU786483 KIU852007:KIU852010 KIU852015:KIU852019 KIU917543:KIU917546 KIU917551:KIU917555 KIU983079:KIU983082 KIU983087:KIU983091 KSQ7:KSQ10 KSQ15:KSQ20 KSQ22:KSQ25 KSQ30:KSQ35 KSQ37:KSQ40 KSQ45:KSQ50 KSQ65575:KSQ65578 KSQ65583:KSQ65587 KSQ131111:KSQ131114 KSQ131119:KSQ131123 KSQ196647:KSQ196650 KSQ196655:KSQ196659 KSQ262183:KSQ262186 KSQ262191:KSQ262195 KSQ327719:KSQ327722 KSQ327727:KSQ327731 KSQ393255:KSQ393258 KSQ393263:KSQ393267 KSQ458791:KSQ458794 KSQ458799:KSQ458803 KSQ524327:KSQ524330 KSQ524335:KSQ524339 KSQ589863:KSQ589866 KSQ589871:KSQ589875 KSQ655399:KSQ655402 KSQ655407:KSQ655411 KSQ720935:KSQ720938 KSQ720943:KSQ720947 KSQ786471:KSQ786474 KSQ786479:KSQ786483 KSQ852007:KSQ852010 KSQ852015:KSQ852019 KSQ917543:KSQ917546 KSQ917551:KSQ917555 KSQ983079:KSQ983082 KSQ983087:KSQ983091 LCM7:LCM10 LCM15:LCM20 LCM22:LCM25 LCM30:LCM35 LCM37:LCM40 LCM45:LCM50 LCM65575:LCM65578 LCM65583:LCM65587 LCM131111:LCM131114 LCM131119:LCM131123 LCM196647:LCM196650 LCM196655:LCM196659 LCM262183:LCM262186 LCM262191:LCM262195 LCM327719:LCM327722 LCM327727:LCM327731 LCM393255:LCM393258 LCM393263:LCM393267 LCM458791:LCM458794 LCM458799:LCM458803 LCM524327:LCM524330 LCM524335:LCM524339 LCM589863:LCM589866 LCM589871:LCM589875 LCM655399:LCM655402 LCM655407:LCM655411 LCM720935:LCM720938 LCM720943:LCM720947 LCM786471:LCM786474 LCM786479:LCM786483 LCM852007:LCM852010 LCM852015:LCM852019 LCM917543:LCM917546 LCM917551:LCM917555 LCM983079:LCM983082 LCM983087:LCM983091 LMI7:LMI10 LMI15:LMI20 LMI22:LMI25 LMI30:LMI35 LMI37:LMI40 LMI45:LMI50 LMI65575:LMI65578 LMI65583:LMI65587 LMI131111:LMI131114 LMI131119:LMI131123 LMI196647:LMI196650 LMI196655:LMI196659 LMI262183:LMI262186 LMI262191:LMI262195 LMI327719:LMI327722 LMI327727:LMI327731 LMI393255:LMI393258 LMI393263:LMI393267 LMI458791:LMI458794 LMI458799:LMI458803 LMI524327:LMI524330 LMI524335:LMI524339 LMI589863:LMI589866 LMI589871:LMI589875 LMI655399:LMI655402 LMI655407:LMI655411 LMI720935:LMI720938 LMI720943:LMI720947 LMI786471:LMI786474 LMI786479:LMI786483 LMI852007:LMI852010 LMI852015:LMI852019 LMI917543:LMI917546 LMI917551:LMI917555 LMI983079:LMI983082 LMI983087:LMI983091 LWE7:LWE10 LWE15:LWE20 LWE22:LWE25 LWE30:LWE35 LWE37:LWE40 LWE45:LWE50 LWE65575:LWE65578 LWE65583:LWE65587 LWE131111:LWE131114 LWE131119:LWE131123 LWE196647:LWE196650 LWE196655:LWE196659 LWE262183:LWE262186 LWE262191:LWE262195 LWE327719:LWE327722 LWE327727:LWE327731 LWE393255:LWE393258 LWE393263:LWE393267 LWE458791:LWE458794 LWE458799:LWE458803 LWE524327:LWE524330 LWE524335:LWE524339 LWE589863:LWE589866 LWE589871:LWE589875 LWE655399:LWE655402 LWE655407:LWE655411 LWE720935:LWE720938 LWE720943:LWE720947 LWE786471:LWE786474 LWE786479:LWE786483 LWE852007:LWE852010 LWE852015:LWE852019 LWE917543:LWE917546 LWE917551:LWE917555 LWE983079:LWE983082 LWE983087:LWE983091 MGA7:MGA10 MGA15:MGA20 MGA22:MGA25 MGA30:MGA35 MGA37:MGA40 MGA45:MGA50 MGA65575:MGA65578 MGA65583:MGA65587 MGA131111:MGA131114 MGA131119:MGA131123 MGA196647:MGA196650 MGA196655:MGA196659 MGA262183:MGA262186 MGA262191:MGA262195 MGA327719:MGA327722 MGA327727:MGA327731 MGA393255:MGA393258 MGA393263:MGA393267 MGA458791:MGA458794 MGA458799:MGA458803 MGA524327:MGA524330 MGA524335:MGA524339 MGA589863:MGA589866 MGA589871:MGA589875 MGA655399:MGA655402 MGA655407:MGA655411 MGA720935:MGA720938 MGA720943:MGA720947 MGA786471:MGA786474 MGA786479:MGA786483 MGA852007:MGA852010 MGA852015:MGA852019 MGA917543:MGA917546 MGA917551:MGA917555 MGA983079:MGA983082 MGA983087:MGA983091 MPW7:MPW10 MPW15:MPW20 MPW22:MPW25 MPW30:MPW35 MPW37:MPW40 MPW45:MPW50 MPW65575:MPW65578 MPW65583:MPW65587 MPW131111:MPW131114 MPW131119:MPW131123 MPW196647:MPW196650 MPW196655:MPW196659 MPW262183:MPW262186 MPW262191:MPW262195 MPW327719:MPW327722 MPW327727:MPW327731 MPW393255:MPW393258 MPW393263:MPW393267 MPW458791:MPW458794 MPW458799:MPW458803 MPW524327:MPW524330 MPW524335:MPW524339 MPW589863:MPW589866 MPW589871:MPW589875 MPW655399:MPW655402 MPW655407:MPW655411 MPW720935:MPW720938 MPW720943:MPW720947 MPW786471:MPW786474 MPW786479:MPW786483 MPW852007:MPW852010 MPW852015:MPW852019 MPW917543:MPW917546 MPW917551:MPW917555 MPW983079:MPW983082 MPW983087:MPW983091 MZS7:MZS10 MZS15:MZS20 MZS22:MZS25 MZS30:MZS35 MZS37:MZS40 MZS45:MZS50 MZS65575:MZS65578 MZS65583:MZS65587 MZS131111:MZS131114 MZS131119:MZS131123 MZS196647:MZS196650 MZS196655:MZS196659 MZS262183:MZS262186 MZS262191:MZS262195 MZS327719:MZS327722 MZS327727:MZS327731 MZS393255:MZS393258 MZS393263:MZS393267 MZS458791:MZS458794 MZS458799:MZS458803 MZS524327:MZS524330 MZS524335:MZS524339 MZS589863:MZS589866 MZS589871:MZS589875 MZS655399:MZS655402 MZS655407:MZS655411 MZS720935:MZS720938 MZS720943:MZS720947 MZS786471:MZS786474 MZS786479:MZS786483 MZS852007:MZS852010 MZS852015:MZS852019 MZS917543:MZS917546 MZS917551:MZS917555 MZS983079:MZS983082 MZS983087:MZS983091 NJO7:NJO10 NJO15:NJO20 NJO22:NJO25 NJO30:NJO35 NJO37:NJO40 NJO45:NJO50 NJO65575:NJO65578 NJO65583:NJO65587 NJO131111:NJO131114 NJO131119:NJO131123 NJO196647:NJO196650 NJO196655:NJO196659 NJO262183:NJO262186 NJO262191:NJO262195 NJO327719:NJO327722 NJO327727:NJO327731 NJO393255:NJO393258 NJO393263:NJO393267 NJO458791:NJO458794 NJO458799:NJO458803 NJO524327:NJO524330 NJO524335:NJO524339 NJO589863:NJO589866 NJO589871:NJO589875 NJO655399:NJO655402 NJO655407:NJO655411 NJO720935:NJO720938 NJO720943:NJO720947 NJO786471:NJO786474 NJO786479:NJO786483 NJO852007:NJO852010 NJO852015:NJO852019 NJO917543:NJO917546 NJO917551:NJO917555 NJO983079:NJO983082 NJO983087:NJO983091 NTK7:NTK10 NTK15:NTK20 NTK22:NTK25 NTK30:NTK35 NTK37:NTK40 NTK45:NTK50 NTK65575:NTK65578 NTK65583:NTK65587 NTK131111:NTK131114 NTK131119:NTK131123 NTK196647:NTK196650 NTK196655:NTK196659 NTK262183:NTK262186 NTK262191:NTK262195 NTK327719:NTK327722 NTK327727:NTK327731 NTK393255:NTK393258 NTK393263:NTK393267 NTK458791:NTK458794 NTK458799:NTK458803 NTK524327:NTK524330 NTK524335:NTK524339 NTK589863:NTK589866 NTK589871:NTK589875 NTK655399:NTK655402 NTK655407:NTK655411 NTK720935:NTK720938 NTK720943:NTK720947 NTK786471:NTK786474 NTK786479:NTK786483 NTK852007:NTK852010 NTK852015:NTK852019 NTK917543:NTK917546 NTK917551:NTK917555 NTK983079:NTK983082 NTK983087:NTK983091 ODG7:ODG10 ODG15:ODG20 ODG22:ODG25 ODG30:ODG35 ODG37:ODG40 ODG45:ODG50 ODG65575:ODG65578 ODG65583:ODG65587 ODG131111:ODG131114 ODG131119:ODG131123 ODG196647:ODG196650 ODG196655:ODG196659 ODG262183:ODG262186 ODG262191:ODG262195 ODG327719:ODG327722 ODG327727:ODG327731 ODG393255:ODG393258 ODG393263:ODG393267 ODG458791:ODG458794 ODG458799:ODG458803 ODG524327:ODG524330 ODG524335:ODG524339 ODG589863:ODG589866 ODG589871:ODG589875 ODG655399:ODG655402 ODG655407:ODG655411 ODG720935:ODG720938 ODG720943:ODG720947 ODG786471:ODG786474 ODG786479:ODG786483 ODG852007:ODG852010 ODG852015:ODG852019 ODG917543:ODG917546 ODG917551:ODG917555 ODG983079:ODG983082 ODG983087:ODG983091 ONC7:ONC10 ONC15:ONC20 ONC22:ONC25 ONC30:ONC35 ONC37:ONC40 ONC45:ONC50 ONC65575:ONC65578 ONC65583:ONC65587 ONC131111:ONC131114 ONC131119:ONC131123 ONC196647:ONC196650 ONC196655:ONC196659 ONC262183:ONC262186 ONC262191:ONC262195 ONC327719:ONC327722 ONC327727:ONC327731 ONC393255:ONC393258 ONC393263:ONC393267 ONC458791:ONC458794 ONC458799:ONC458803 ONC524327:ONC524330 ONC524335:ONC524339 ONC589863:ONC589866 ONC589871:ONC589875 ONC655399:ONC655402 ONC655407:ONC655411 ONC720935:ONC720938 ONC720943:ONC720947 ONC786471:ONC786474 ONC786479:ONC786483 ONC852007:ONC852010 ONC852015:ONC852019 ONC917543:ONC917546 ONC917551:ONC917555 ONC983079:ONC983082 ONC983087:ONC983091 OWY7:OWY10 OWY15:OWY20 OWY22:OWY25 OWY30:OWY35 OWY37:OWY40 OWY45:OWY50 OWY65575:OWY65578 OWY65583:OWY65587 OWY131111:OWY131114 OWY131119:OWY131123 OWY196647:OWY196650 OWY196655:OWY196659 OWY262183:OWY262186 OWY262191:OWY262195 OWY327719:OWY327722 OWY327727:OWY327731 OWY393255:OWY393258 OWY393263:OWY393267 OWY458791:OWY458794 OWY458799:OWY458803 OWY524327:OWY524330 OWY524335:OWY524339 OWY589863:OWY589866 OWY589871:OWY589875 OWY655399:OWY655402 OWY655407:OWY655411 OWY720935:OWY720938 OWY720943:OWY720947 OWY786471:OWY786474 OWY786479:OWY786483 OWY852007:OWY852010 OWY852015:OWY852019 OWY917543:OWY917546 OWY917551:OWY917555 OWY983079:OWY983082 OWY983087:OWY983091 PGU7:PGU10 PGU15:PGU20 PGU22:PGU25 PGU30:PGU35 PGU37:PGU40 PGU45:PGU50 PGU65575:PGU65578 PGU65583:PGU65587 PGU131111:PGU131114 PGU131119:PGU131123 PGU196647:PGU196650 PGU196655:PGU196659 PGU262183:PGU262186 PGU262191:PGU262195 PGU327719:PGU327722 PGU327727:PGU327731 PGU393255:PGU393258 PGU393263:PGU393267 PGU458791:PGU458794 PGU458799:PGU458803 PGU524327:PGU524330 PGU524335:PGU524339 PGU589863:PGU589866 PGU589871:PGU589875 PGU655399:PGU655402 PGU655407:PGU655411 PGU720935:PGU720938 PGU720943:PGU720947 PGU786471:PGU786474 PGU786479:PGU786483 PGU852007:PGU852010 PGU852015:PGU852019 PGU917543:PGU917546 PGU917551:PGU917555 PGU983079:PGU983082 PGU983087:PGU983091 PQQ7:PQQ10 PQQ15:PQQ20 PQQ22:PQQ25 PQQ30:PQQ35 PQQ37:PQQ40 PQQ45:PQQ50 PQQ65575:PQQ65578 PQQ65583:PQQ65587 PQQ131111:PQQ131114 PQQ131119:PQQ131123 PQQ196647:PQQ196650 PQQ196655:PQQ196659 PQQ262183:PQQ262186 PQQ262191:PQQ262195 PQQ327719:PQQ327722 PQQ327727:PQQ327731 PQQ393255:PQQ393258 PQQ393263:PQQ393267 PQQ458791:PQQ458794 PQQ458799:PQQ458803 PQQ524327:PQQ524330 PQQ524335:PQQ524339 PQQ589863:PQQ589866 PQQ589871:PQQ589875 PQQ655399:PQQ655402 PQQ655407:PQQ655411 PQQ720935:PQQ720938 PQQ720943:PQQ720947 PQQ786471:PQQ786474 PQQ786479:PQQ786483 PQQ852007:PQQ852010 PQQ852015:PQQ852019 PQQ917543:PQQ917546 PQQ917551:PQQ917555 PQQ983079:PQQ983082 PQQ983087:PQQ983091 QAM7:QAM10 QAM15:QAM20 QAM22:QAM25 QAM30:QAM35 QAM37:QAM40 QAM45:QAM50 QAM65575:QAM65578 QAM65583:QAM65587 QAM131111:QAM131114 QAM131119:QAM131123 QAM196647:QAM196650 QAM196655:QAM196659 QAM262183:QAM262186 QAM262191:QAM262195 QAM327719:QAM327722 QAM327727:QAM327731 QAM393255:QAM393258 QAM393263:QAM393267 QAM458791:QAM458794 QAM458799:QAM458803 QAM524327:QAM524330 QAM524335:QAM524339 QAM589863:QAM589866 QAM589871:QAM589875 QAM655399:QAM655402 QAM655407:QAM655411 QAM720935:QAM720938 QAM720943:QAM720947 QAM786471:QAM786474 QAM786479:QAM786483 QAM852007:QAM852010 QAM852015:QAM852019 QAM917543:QAM917546 QAM917551:QAM917555 QAM983079:QAM983082 QAM983087:QAM983091 QKI7:QKI10 QKI15:QKI20 QKI22:QKI25 QKI30:QKI35 QKI37:QKI40 QKI45:QKI50 QKI65575:QKI65578 QKI65583:QKI65587 QKI131111:QKI131114 QKI131119:QKI131123 QKI196647:QKI196650 QKI196655:QKI196659 QKI262183:QKI262186 QKI262191:QKI262195 QKI327719:QKI327722 QKI327727:QKI327731 QKI393255:QKI393258 QKI393263:QKI393267 QKI458791:QKI458794 QKI458799:QKI458803 QKI524327:QKI524330 QKI524335:QKI524339 QKI589863:QKI589866 QKI589871:QKI589875 QKI655399:QKI655402 QKI655407:QKI655411 QKI720935:QKI720938 QKI720943:QKI720947 QKI786471:QKI786474 QKI786479:QKI786483 QKI852007:QKI852010 QKI852015:QKI852019 QKI917543:QKI917546 QKI917551:QKI917555 QKI983079:QKI983082 QKI983087:QKI983091 QUE7:QUE10 QUE15:QUE20 QUE22:QUE25 QUE30:QUE35 QUE37:QUE40 QUE45:QUE50 QUE65575:QUE65578 QUE65583:QUE65587 QUE131111:QUE131114 QUE131119:QUE131123 QUE196647:QUE196650 QUE196655:QUE196659 QUE262183:QUE262186 QUE262191:QUE262195 QUE327719:QUE327722 QUE327727:QUE327731 QUE393255:QUE393258 QUE393263:QUE393267 QUE458791:QUE458794 QUE458799:QUE458803 QUE524327:QUE524330 QUE524335:QUE524339 QUE589863:QUE589866 QUE589871:QUE589875 QUE655399:QUE655402 QUE655407:QUE655411 QUE720935:QUE720938 QUE720943:QUE720947 QUE786471:QUE786474 QUE786479:QUE786483 QUE852007:QUE852010 QUE852015:QUE852019 QUE917543:QUE917546 QUE917551:QUE917555 QUE983079:QUE983082 QUE983087:QUE983091 REA7:REA10 REA15:REA20 REA22:REA25 REA30:REA35 REA37:REA40 REA45:REA50 REA65575:REA65578 REA65583:REA65587 REA131111:REA131114 REA131119:REA131123 REA196647:REA196650 REA196655:REA196659 REA262183:REA262186 REA262191:REA262195 REA327719:REA327722 REA327727:REA327731 REA393255:REA393258 REA393263:REA393267 REA458791:REA458794 REA458799:REA458803 REA524327:REA524330 REA524335:REA524339 REA589863:REA589866 REA589871:REA589875 REA655399:REA655402 REA655407:REA655411 REA720935:REA720938 REA720943:REA720947 REA786471:REA786474 REA786479:REA786483 REA852007:REA852010 REA852015:REA852019 REA917543:REA917546 REA917551:REA917555 REA983079:REA983082 REA983087:REA983091 RNW7:RNW10 RNW15:RNW20 RNW22:RNW25 RNW30:RNW35 RNW37:RNW40 RNW45:RNW50 RNW65575:RNW65578 RNW65583:RNW65587 RNW131111:RNW131114 RNW131119:RNW131123 RNW196647:RNW196650 RNW196655:RNW196659 RNW262183:RNW262186 RNW262191:RNW262195 RNW327719:RNW327722 RNW327727:RNW327731 RNW393255:RNW393258 RNW393263:RNW393267 RNW458791:RNW458794 RNW458799:RNW458803 RNW524327:RNW524330 RNW524335:RNW524339 RNW589863:RNW589866 RNW589871:RNW589875 RNW655399:RNW655402 RNW655407:RNW655411 RNW720935:RNW720938 RNW720943:RNW720947 RNW786471:RNW786474 RNW786479:RNW786483 RNW852007:RNW852010 RNW852015:RNW852019 RNW917543:RNW917546 RNW917551:RNW917555 RNW983079:RNW983082 RNW983087:RNW983091 RXS7:RXS10 RXS15:RXS20 RXS22:RXS25 RXS30:RXS35 RXS37:RXS40 RXS45:RXS50 RXS65575:RXS65578 RXS65583:RXS65587 RXS131111:RXS131114 RXS131119:RXS131123 RXS196647:RXS196650 RXS196655:RXS196659 RXS262183:RXS262186 RXS262191:RXS262195 RXS327719:RXS327722 RXS327727:RXS327731 RXS393255:RXS393258 RXS393263:RXS393267 RXS458791:RXS458794 RXS458799:RXS458803 RXS524327:RXS524330 RXS524335:RXS524339 RXS589863:RXS589866 RXS589871:RXS589875 RXS655399:RXS655402 RXS655407:RXS655411 RXS720935:RXS720938 RXS720943:RXS720947 RXS786471:RXS786474 RXS786479:RXS786483 RXS852007:RXS852010 RXS852015:RXS852019 RXS917543:RXS917546 RXS917551:RXS917555 RXS983079:RXS983082 RXS983087:RXS983091 SHO7:SHO10 SHO15:SHO20 SHO22:SHO25 SHO30:SHO35 SHO37:SHO40 SHO45:SHO50 SHO65575:SHO65578 SHO65583:SHO65587 SHO131111:SHO131114 SHO131119:SHO131123 SHO196647:SHO196650 SHO196655:SHO196659 SHO262183:SHO262186 SHO262191:SHO262195 SHO327719:SHO327722 SHO327727:SHO327731 SHO393255:SHO393258 SHO393263:SHO393267 SHO458791:SHO458794 SHO458799:SHO458803 SHO524327:SHO524330 SHO524335:SHO524339 SHO589863:SHO589866 SHO589871:SHO589875 SHO655399:SHO655402 SHO655407:SHO655411 SHO720935:SHO720938 SHO720943:SHO720947 SHO786471:SHO786474 SHO786479:SHO786483 SHO852007:SHO852010 SHO852015:SHO852019 SHO917543:SHO917546 SHO917551:SHO917555 SHO983079:SHO983082 SHO983087:SHO983091 SRK7:SRK10 SRK15:SRK20 SRK22:SRK25 SRK30:SRK35 SRK37:SRK40 SRK45:SRK50 SRK65575:SRK65578 SRK65583:SRK65587 SRK131111:SRK131114 SRK131119:SRK131123 SRK196647:SRK196650 SRK196655:SRK196659 SRK262183:SRK262186 SRK262191:SRK262195 SRK327719:SRK327722 SRK327727:SRK327731 SRK393255:SRK393258 SRK393263:SRK393267 SRK458791:SRK458794 SRK458799:SRK458803 SRK524327:SRK524330 SRK524335:SRK524339 SRK589863:SRK589866 SRK589871:SRK589875 SRK655399:SRK655402 SRK655407:SRK655411 SRK720935:SRK720938 SRK720943:SRK720947 SRK786471:SRK786474 SRK786479:SRK786483 SRK852007:SRK852010 SRK852015:SRK852019 SRK917543:SRK917546 SRK917551:SRK917555 SRK983079:SRK983082 SRK983087:SRK983091 TBG7:TBG10 TBG15:TBG20 TBG22:TBG25 TBG30:TBG35 TBG37:TBG40 TBG45:TBG50 TBG65575:TBG65578 TBG65583:TBG65587 TBG131111:TBG131114 TBG131119:TBG131123 TBG196647:TBG196650 TBG196655:TBG196659 TBG262183:TBG262186 TBG262191:TBG262195 TBG327719:TBG327722 TBG327727:TBG327731 TBG393255:TBG393258 TBG393263:TBG393267 TBG458791:TBG458794 TBG458799:TBG458803 TBG524327:TBG524330 TBG524335:TBG524339 TBG589863:TBG589866 TBG589871:TBG589875 TBG655399:TBG655402 TBG655407:TBG655411 TBG720935:TBG720938 TBG720943:TBG720947 TBG786471:TBG786474 TBG786479:TBG786483 TBG852007:TBG852010 TBG852015:TBG852019 TBG917543:TBG917546 TBG917551:TBG917555 TBG983079:TBG983082 TBG983087:TBG983091 TLC7:TLC10 TLC15:TLC20 TLC22:TLC25 TLC30:TLC35 TLC37:TLC40 TLC45:TLC50 TLC65575:TLC65578 TLC65583:TLC65587 TLC131111:TLC131114 TLC131119:TLC131123 TLC196647:TLC196650 TLC196655:TLC196659 TLC262183:TLC262186 TLC262191:TLC262195 TLC327719:TLC327722 TLC327727:TLC327731 TLC393255:TLC393258 TLC393263:TLC393267 TLC458791:TLC458794 TLC458799:TLC458803 TLC524327:TLC524330 TLC524335:TLC524339 TLC589863:TLC589866 TLC589871:TLC589875 TLC655399:TLC655402 TLC655407:TLC655411 TLC720935:TLC720938 TLC720943:TLC720947 TLC786471:TLC786474 TLC786479:TLC786483 TLC852007:TLC852010 TLC852015:TLC852019 TLC917543:TLC917546 TLC917551:TLC917555 TLC983079:TLC983082 TLC983087:TLC983091 TUY7:TUY10 TUY15:TUY20 TUY22:TUY25 TUY30:TUY35 TUY37:TUY40 TUY45:TUY50 TUY65575:TUY65578 TUY65583:TUY65587 TUY131111:TUY131114 TUY131119:TUY131123 TUY196647:TUY196650 TUY196655:TUY196659 TUY262183:TUY262186 TUY262191:TUY262195 TUY327719:TUY327722 TUY327727:TUY327731 TUY393255:TUY393258 TUY393263:TUY393267 TUY458791:TUY458794 TUY458799:TUY458803 TUY524327:TUY524330 TUY524335:TUY524339 TUY589863:TUY589866 TUY589871:TUY589875 TUY655399:TUY655402 TUY655407:TUY655411 TUY720935:TUY720938 TUY720943:TUY720947 TUY786471:TUY786474 TUY786479:TUY786483 TUY852007:TUY852010 TUY852015:TUY852019 TUY917543:TUY917546 TUY917551:TUY917555 TUY983079:TUY983082 TUY983087:TUY983091 UEU7:UEU10 UEU15:UEU20 UEU22:UEU25 UEU30:UEU35 UEU37:UEU40 UEU45:UEU50 UEU65575:UEU65578 UEU65583:UEU65587 UEU131111:UEU131114 UEU131119:UEU131123 UEU196647:UEU196650 UEU196655:UEU196659 UEU262183:UEU262186 UEU262191:UEU262195 UEU327719:UEU327722 UEU327727:UEU327731 UEU393255:UEU393258 UEU393263:UEU393267 UEU458791:UEU458794 UEU458799:UEU458803 UEU524327:UEU524330 UEU524335:UEU524339 UEU589863:UEU589866 UEU589871:UEU589875 UEU655399:UEU655402 UEU655407:UEU655411 UEU720935:UEU720938 UEU720943:UEU720947 UEU786471:UEU786474 UEU786479:UEU786483 UEU852007:UEU852010 UEU852015:UEU852019 UEU917543:UEU917546 UEU917551:UEU917555 UEU983079:UEU983082 UEU983087:UEU983091 UOQ7:UOQ10 UOQ15:UOQ20 UOQ22:UOQ25 UOQ30:UOQ35 UOQ37:UOQ40 UOQ45:UOQ50 UOQ65575:UOQ65578 UOQ65583:UOQ65587 UOQ131111:UOQ131114 UOQ131119:UOQ131123 UOQ196647:UOQ196650 UOQ196655:UOQ196659 UOQ262183:UOQ262186 UOQ262191:UOQ262195 UOQ327719:UOQ327722 UOQ327727:UOQ327731 UOQ393255:UOQ393258 UOQ393263:UOQ393267 UOQ458791:UOQ458794 UOQ458799:UOQ458803 UOQ524327:UOQ524330 UOQ524335:UOQ524339 UOQ589863:UOQ589866 UOQ589871:UOQ589875 UOQ655399:UOQ655402 UOQ655407:UOQ655411 UOQ720935:UOQ720938 UOQ720943:UOQ720947 UOQ786471:UOQ786474 UOQ786479:UOQ786483 UOQ852007:UOQ852010 UOQ852015:UOQ852019 UOQ917543:UOQ917546 UOQ917551:UOQ917555 UOQ983079:UOQ983082 UOQ983087:UOQ983091 UYM7:UYM10 UYM15:UYM20 UYM22:UYM25 UYM30:UYM35 UYM37:UYM40 UYM45:UYM50 UYM65575:UYM65578 UYM65583:UYM65587 UYM131111:UYM131114 UYM131119:UYM131123 UYM196647:UYM196650 UYM196655:UYM196659 UYM262183:UYM262186 UYM262191:UYM262195 UYM327719:UYM327722 UYM327727:UYM327731 UYM393255:UYM393258 UYM393263:UYM393267 UYM458791:UYM458794 UYM458799:UYM458803 UYM524327:UYM524330 UYM524335:UYM524339 UYM589863:UYM589866 UYM589871:UYM589875 UYM655399:UYM655402 UYM655407:UYM655411 UYM720935:UYM720938 UYM720943:UYM720947 UYM786471:UYM786474 UYM786479:UYM786483 UYM852007:UYM852010 UYM852015:UYM852019 UYM917543:UYM917546 UYM917551:UYM917555 UYM983079:UYM983082 UYM983087:UYM983091 VII7:VII10 VII15:VII20 VII22:VII25 VII30:VII35 VII37:VII40 VII45:VII50 VII65575:VII65578 VII65583:VII65587 VII131111:VII131114 VII131119:VII131123 VII196647:VII196650 VII196655:VII196659 VII262183:VII262186 VII262191:VII262195 VII327719:VII327722 VII327727:VII327731 VII393255:VII393258 VII393263:VII393267 VII458791:VII458794 VII458799:VII458803 VII524327:VII524330 VII524335:VII524339 VII589863:VII589866 VII589871:VII589875 VII655399:VII655402 VII655407:VII655411 VII720935:VII720938 VII720943:VII720947 VII786471:VII786474 VII786479:VII786483 VII852007:VII852010 VII852015:VII852019 VII917543:VII917546 VII917551:VII917555 VII983079:VII983082 VII983087:VII983091 VSE7:VSE10 VSE15:VSE20 VSE22:VSE25 VSE30:VSE35 VSE37:VSE40 VSE45:VSE50 VSE65575:VSE65578 VSE65583:VSE65587 VSE131111:VSE131114 VSE131119:VSE131123 VSE196647:VSE196650 VSE196655:VSE196659 VSE262183:VSE262186 VSE262191:VSE262195 VSE327719:VSE327722 VSE327727:VSE327731 VSE393255:VSE393258 VSE393263:VSE393267 VSE458791:VSE458794 VSE458799:VSE458803 VSE524327:VSE524330 VSE524335:VSE524339 VSE589863:VSE589866 VSE589871:VSE589875 VSE655399:VSE655402 VSE655407:VSE655411 VSE720935:VSE720938 VSE720943:VSE720947 VSE786471:VSE786474 VSE786479:VSE786483 VSE852007:VSE852010 VSE852015:VSE852019 VSE917543:VSE917546 VSE917551:VSE917555 VSE983079:VSE983082 VSE983087:VSE983091 WCA7:WCA10 WCA15:WCA20 WCA22:WCA25 WCA30:WCA35 WCA37:WCA40 WCA45:WCA50 WCA65575:WCA65578 WCA65583:WCA65587 WCA131111:WCA131114 WCA131119:WCA131123 WCA196647:WCA196650 WCA196655:WCA196659 WCA262183:WCA262186 WCA262191:WCA262195 WCA327719:WCA327722 WCA327727:WCA327731 WCA393255:WCA393258 WCA393263:WCA393267 WCA458791:WCA458794 WCA458799:WCA458803 WCA524327:WCA524330 WCA524335:WCA524339 WCA589863:WCA589866 WCA589871:WCA589875 WCA655399:WCA655402 WCA655407:WCA655411 WCA720935:WCA720938 WCA720943:WCA720947 WCA786471:WCA786474 WCA786479:WCA786483 WCA852007:WCA852010 WCA852015:WCA852019 WCA917543:WCA917546 WCA917551:WCA917555 WCA983079:WCA983082 WCA983087:WCA983091 WLW7:WLW10 WLW15:WLW20 WLW22:WLW25 WLW30:WLW35 WLW37:WLW40 WLW45:WLW50 WLW65575:WLW65578 WLW65583:WLW65587 WLW131111:WLW131114 WLW131119:WLW131123 WLW196647:WLW196650 WLW196655:WLW196659 WLW262183:WLW262186 WLW262191:WLW262195 WLW327719:WLW327722 WLW327727:WLW327731 WLW393255:WLW393258 WLW393263:WLW393267 WLW458791:WLW458794 WLW458799:WLW458803 WLW524327:WLW524330 WLW524335:WLW524339 WLW589863:WLW589866 WLW589871:WLW589875 WLW655399:WLW655402 WLW655407:WLW655411 WLW720935:WLW720938 WLW720943:WLW720947 WLW786471:WLW786474 WLW786479:WLW786483 WLW852007:WLW852010 WLW852015:WLW852019 WLW917543:WLW917546 WLW917551:WLW917555 WLW983079:WLW983082 WLW983087:WLW983091 WVS7:WVS10 WVS15:WVS20 WVS22:WVS25 WVS30:WVS35 WVS37:WVS40 WVS45:WVS50 WVS65575:WVS65578 WVS65583:WVS65587 WVS131111:WVS131114 WVS131119:WVS131123 WVS196647:WVS196650 WVS196655:WVS196659 WVS262183:WVS262186 WVS262191:WVS262195 WVS327719:WVS327722 WVS327727:WVS327731 WVS393255:WVS393258 WVS393263:WVS393267 WVS458791:WVS458794 WVS458799:WVS458803 WVS524327:WVS524330 WVS524335:WVS524339 WVS589863:WVS589866 WVS589871:WVS589875 WVS655399:WVS655402 WVS655407:WVS655411 WVS720935:WVS720938 WVS720943:WVS720947 WVS786471:WVS786474 WVS786479:WVS786483 WVS852007:WVS852010 WVS852015:WVS852019 WVS917543:WVS917546 WVS917551:WVS917555 WVS983079:WVS983082 WVS983087:WVS983091 AWQ11:AWU13 CTW11:CUA13 ERC11:ERG13 GOI11:GOM13 ILO11:ILS13 KIU11:KIY13 MGA11:MGE13 ODG11:ODK13 QAM11:QAQ13 RXS11:RXW13 TUY11:TVC13 VSE11:VSI13 AWQ26:AWU28 CTW26:CUA28 ERC26:ERG28 GOI26:GOM28 ILO26:ILS28 KIU26:KIY28 MGA26:MGE28 ODG26:ODK28 QAM26:QAQ28 RXS26:RXW28 TUY26:TVC28 VSE26:VSI28 AWQ41:AWU43 CTW41:CUA43 ERC41:ERG43 GOI41:GOM43 ILO41:ILS43 KIU41:KIY43 MGA41:MGE43 ODG41:ODK43 QAM41:QAQ43 RXS41:RXW43 TUY41:TVC43 VSE41:VSI43 K65579:O65581 AWQ65579:AWU65581 CTW65579:CUA65581 ERC65579:ERG65581 GOI65579:GOM65581 ILO65579:ILS65581 KIU65579:KIY65581 MGA65579:MGE65581 ODG65579:ODK65581 QAM65579:QAQ65581 RXS65579:RXW65581 TUY65579:TVC65581 VSE65579:VSI65581 K262187:O262189 AWQ262187:AWU262189 CTW262187:CUA262189 ERC262187:ERG262189 GOI262187:GOM262189 ILO262187:ILS262189 KIU262187:KIY262189 MGA262187:MGE262189 ODG262187:ODK262189 QAM262187:QAQ262189 RXS262187:RXW262189 TUY262187:TVC262189 VSE262187:VSI262189 K458795:O458797 AWQ458795:AWU458797 CTW458795:CUA458797 ERC458795:ERG458797 GOI458795:GOM458797 ILO458795:ILS458797 KIU458795:KIY458797 MGA458795:MGE458797 ODG458795:ODK458797 QAM458795:QAQ458797 RXS458795:RXW458797 TUY458795:TVC458797 VSE458795:VSI458797 K655403:O655405 AWQ655403:AWU655405 CTW655403:CUA655405 ERC655403:ERG655405 GOI655403:GOM655405 ILO655403:ILS655405 KIU655403:KIY655405 MGA655403:MGE655405 ODG655403:ODK655405 QAM655403:QAQ655405 RXS655403:RXW655405 TUY655403:TVC655405 VSE655403:VSI655405 K852011:O852013 AWQ852011:AWU852013 CTW852011:CUA852013 ERC852011:ERG852013 GOI852011:GOM852013 ILO852011:ILS852013 KIU852011:KIY852013 MGA852011:MGE852013 ODG852011:ODK852013 QAM852011:QAQ852013 RXS852011:RXW852013 TUY852011:TVC852013 VSE852011:VSI852013 K131115:O131117 AWQ131115:AWU131117 CTW131115:CUA131117 ERC131115:ERG131117 GOI131115:GOM131117 ILO131115:ILS131117 KIU131115:KIY131117 MGA131115:MGE131117 ODG131115:ODK131117 QAM131115:QAQ131117 RXS131115:RXW131117 TUY131115:TVC131117 VSE131115:VSI131117 K327723:O327725 AWQ327723:AWU327725 CTW327723:CUA327725 ERC327723:ERG327725 GOI327723:GOM327725 ILO327723:ILS327725 KIU327723:KIY327725 MGA327723:MGE327725 ODG327723:ODK327725 QAM327723:QAQ327725 RXS327723:RXW327725 TUY327723:TVC327725 VSE327723:VSI327725 K524331:O524333 AWQ524331:AWU524333 CTW524331:CUA524333 ERC524331:ERG524333 GOI524331:GOM524333 ILO524331:ILS524333 KIU524331:KIY524333 MGA524331:MGE524333 ODG524331:ODK524333 QAM524331:QAQ524333 RXS524331:RXW524333 TUY524331:TVC524333 VSE524331:VSI524333 K720939:O720941 AWQ720939:AWU720941 CTW720939:CUA720941 ERC720939:ERG720941 GOI720939:GOM720941 ILO720939:ILS720941 KIU720939:KIY720941 MGA720939:MGE720941 ODG720939:ODK720941 QAM720939:QAQ720941 RXS720939:RXW720941 TUY720939:TVC720941 VSE720939:VSI720941 K917547:O917549 AWQ917547:AWU917549 CTW917547:CUA917549 ERC917547:ERG917549 GOI917547:GOM917549 ILO917547:ILS917549 KIU917547:KIY917549 MGA917547:MGE917549 ODG917547:ODK917549 QAM917547:QAQ917549 RXS917547:RXW917549 TUY917547:TVC917549 VSE917547:VSI917549 K196651:O196653 AWQ196651:AWU196653 CTW196651:CUA196653 ERC196651:ERG196653 GOI196651:GOM196653 ILO196651:ILS196653 KIU196651:KIY196653 MGA196651:MGE196653 ODG196651:ODK196653 QAM196651:QAQ196653 RXS196651:RXW196653 TUY196651:TVC196653 VSE196651:VSI196653 K393259:O393261 AWQ393259:AWU393261 CTW393259:CUA393261 ERC393259:ERG393261 GOI393259:GOM393261 ILO393259:ILS393261 KIU393259:KIY393261 MGA393259:MGE393261 ODG393259:ODK393261 QAM393259:QAQ393261 RXS393259:RXW393261 TUY393259:TVC393261 VSE393259:VSI393261 K589867:O589869 AWQ589867:AWU589869 CTW589867:CUA589869 ERC589867:ERG589869 GOI589867:GOM589869 ILO589867:ILS589869 KIU589867:KIY589869 MGA589867:MGE589869 ODG589867:ODK589869 QAM589867:QAQ589869 RXS589867:RXW589869 TUY589867:TVC589869 VSE589867:VSI589869 K786475:O786477 AWQ786475:AWU786477 CTW786475:CUA786477 ERC786475:ERG786477 GOI786475:GOM786477 ILO786475:ILS786477 KIU786475:KIY786477 MGA786475:MGE786477 ODG786475:ODK786477 QAM786475:QAQ786477 RXS786475:RXW786477 TUY786475:TVC786477 VSE786475:VSI786477 K983083:O983085 AWQ983083:AWU983085 CTW983083:CUA983085 ERC983083:ERG983085 GOI983083:GOM983085 ILO983083:ILS983085 KIU983083:KIY983085 MGA983083:MGE983085 ODG983083:ODK983085 QAM983083:QAQ983085 RXS983083:RXW983085 TUY983083:TVC983085 VSE983083:VSI983085 L11:N13 L26:N28 L41:N43 JG11:JK13 BGM11:BGQ13 DDS11:DDW13 FAY11:FBC13 GYE11:GYI13 IVK11:IVO13 KSQ11:KSU13 MPW11:MQA13 ONC11:ONG13 QKI11:QKM13 SHO11:SHS13 UEU11:UEY13 WCA11:WCE13 JG26:JK28 BGM26:BGQ28 DDS26:DDW28 FAY26:FBC28 GYE26:GYI28 IVK26:IVO28 KSQ26:KSU28 MPW26:MQA28 ONC26:ONG28 QKI26:QKM28 SHO26:SHS28 UEU26:UEY28 WCA26:WCE28 JG41:JK43 BGM41:BGQ43 DDS41:DDW43 FAY41:FBC43 GYE41:GYI43 IVK41:IVO43 KSQ41:KSU43 MPW41:MQA43 ONC41:ONG43 QKI41:QKM43 SHO41:SHS43 UEU41:UEY43 WCA41:WCE43 JG65579:JK65581 BGM65579:BGQ65581 DDS65579:DDW65581 FAY65579:FBC65581 GYE65579:GYI65581 IVK65579:IVO65581 KSQ65579:KSU65581 MPW65579:MQA65581 ONC65579:ONG65581 QKI65579:QKM65581 SHO65579:SHS65581 UEU65579:UEY65581 WCA65579:WCE65581 JG262187:JK262189 BGM262187:BGQ262189 DDS262187:DDW262189 FAY262187:FBC262189 GYE262187:GYI262189 IVK262187:IVO262189 KSQ262187:KSU262189 MPW262187:MQA262189 ONC262187:ONG262189 QKI262187:QKM262189 SHO262187:SHS262189 UEU262187:UEY262189 WCA262187:WCE262189 JG458795:JK458797 BGM458795:BGQ458797 DDS458795:DDW458797 FAY458795:FBC458797 GYE458795:GYI458797 IVK458795:IVO458797 KSQ458795:KSU458797 MPW458795:MQA458797 ONC458795:ONG458797 QKI458795:QKM458797 SHO458795:SHS458797 UEU458795:UEY458797 WCA458795:WCE458797 JG655403:JK655405 BGM655403:BGQ655405 DDS655403:DDW655405 FAY655403:FBC655405 GYE655403:GYI655405 IVK655403:IVO655405 KSQ655403:KSU655405 MPW655403:MQA655405 ONC655403:ONG655405 QKI655403:QKM655405 SHO655403:SHS655405 UEU655403:UEY655405 WCA655403:WCE655405 JG852011:JK852013 BGM852011:BGQ852013 DDS852011:DDW852013 FAY852011:FBC852013 GYE852011:GYI852013 IVK852011:IVO852013 KSQ852011:KSU852013 MPW852011:MQA852013 ONC852011:ONG852013 QKI852011:QKM852013 SHO852011:SHS852013 UEU852011:UEY852013 WCA852011:WCE852013 JG131115:JK131117 BGM131115:BGQ131117 DDS131115:DDW131117 FAY131115:FBC131117 GYE131115:GYI131117 IVK131115:IVO131117 KSQ131115:KSU131117 MPW131115:MQA131117 ONC131115:ONG131117 QKI131115:QKM131117 SHO131115:SHS131117 UEU131115:UEY131117 WCA131115:WCE131117 JG327723:JK327725 BGM327723:BGQ327725 DDS327723:DDW327725 FAY327723:FBC327725 GYE327723:GYI327725 IVK327723:IVO327725 KSQ327723:KSU327725 MPW327723:MQA327725 ONC327723:ONG327725 QKI327723:QKM327725 SHO327723:SHS327725 UEU327723:UEY327725 WCA327723:WCE327725 JG524331:JK524333 BGM524331:BGQ524333 DDS524331:DDW524333 FAY524331:FBC524333 GYE524331:GYI524333 IVK524331:IVO524333 KSQ524331:KSU524333 MPW524331:MQA524333 ONC524331:ONG524333 QKI524331:QKM524333 SHO524331:SHS524333 UEU524331:UEY524333 WCA524331:WCE524333 JG720939:JK720941 BGM720939:BGQ720941 DDS720939:DDW720941 FAY720939:FBC720941 GYE720939:GYI720941 IVK720939:IVO720941 KSQ720939:KSU720941 MPW720939:MQA720941 ONC720939:ONG720941 QKI720939:QKM720941 SHO720939:SHS720941 UEU720939:UEY720941 WCA720939:WCE720941 JG917547:JK917549 BGM917547:BGQ917549 DDS917547:DDW917549 FAY917547:FBC917549 GYE917547:GYI917549 IVK917547:IVO917549 KSQ917547:KSU917549 MPW917547:MQA917549 ONC917547:ONG917549 QKI917547:QKM917549 SHO917547:SHS917549 UEU917547:UEY917549 WCA917547:WCE917549 JG196651:JK196653 BGM196651:BGQ196653 DDS196651:DDW196653 FAY196651:FBC196653 GYE196651:GYI196653 IVK196651:IVO196653 KSQ196651:KSU196653 MPW196651:MQA196653 ONC196651:ONG196653 QKI196651:QKM196653 SHO196651:SHS196653 UEU196651:UEY196653 WCA196651:WCE196653 JG393259:JK393261 BGM393259:BGQ393261 DDS393259:DDW393261 FAY393259:FBC393261 GYE393259:GYI393261 IVK393259:IVO393261 KSQ393259:KSU393261 MPW393259:MQA393261 ONC393259:ONG393261 QKI393259:QKM393261 SHO393259:SHS393261 UEU393259:UEY393261 WCA393259:WCE393261 JG589867:JK589869 BGM589867:BGQ589869 DDS589867:DDW589869 FAY589867:FBC589869 GYE589867:GYI589869 IVK589867:IVO589869 KSQ589867:KSU589869 MPW589867:MQA589869 ONC589867:ONG589869 QKI589867:QKM589869 SHO589867:SHS589869 UEU589867:UEY589869 WCA589867:WCE589869 JG786475:JK786477 BGM786475:BGQ786477 DDS786475:DDW786477 FAY786475:FBC786477 GYE786475:GYI786477 IVK786475:IVO786477 KSQ786475:KSU786477 MPW786475:MQA786477 ONC786475:ONG786477 QKI786475:QKM786477 SHO786475:SHS786477 UEU786475:UEY786477 WCA786475:WCE786477 JG983083:JK983085 BGM983083:BGQ983085 DDS983083:DDW983085 FAY983083:FBC983085 GYE983083:GYI983085 IVK983083:IVO983085 KSQ983083:KSU983085 MPW983083:MQA983085 ONC983083:ONG983085 QKI983083:QKM983085 SHO983083:SHS983085 UEU983083:UEY983085 WCA983083:WCE983085 TC11:TG13 BQI11:BQM13 DNO11:DNS13 FKU11:FKY13 HIA11:HIE13 JFG11:JFK13 LCM11:LCQ13 MZS11:MZW13 OWY11:OXC13 QUE11:QUI13 SRK11:SRO13 UOQ11:UOU13 WLW11:WMA13 TC26:TG28 BQI26:BQM28 DNO26:DNS28 FKU26:FKY28 HIA26:HIE28 JFG26:JFK28 LCM26:LCQ28 MZS26:MZW28 OWY26:OXC28 QUE26:QUI28 SRK26:SRO28 UOQ26:UOU28 WLW26:WMA28 TC41:TG43 BQI41:BQM43 DNO41:DNS43 FKU41:FKY43 HIA41:HIE43 JFG41:JFK43 LCM41:LCQ43 MZS41:MZW43 OWY41:OXC43 QUE41:QUI43 SRK41:SRO43 UOQ41:UOU43 WLW41:WMA43 TC65579:TG65581 BQI65579:BQM65581 DNO65579:DNS65581 FKU65579:FKY65581 HIA65579:HIE65581 JFG65579:JFK65581 LCM65579:LCQ65581 MZS65579:MZW65581 OWY65579:OXC65581 QUE65579:QUI65581 SRK65579:SRO65581 UOQ65579:UOU65581 WLW65579:WMA65581 TC262187:TG262189 BQI262187:BQM262189 DNO262187:DNS262189 FKU262187:FKY262189 HIA262187:HIE262189 JFG262187:JFK262189 LCM262187:LCQ262189 MZS262187:MZW262189 OWY262187:OXC262189 QUE262187:QUI262189 SRK262187:SRO262189 UOQ262187:UOU262189 WLW262187:WMA262189 TC458795:TG458797 BQI458795:BQM458797 DNO458795:DNS458797 FKU458795:FKY458797 HIA458795:HIE458797 JFG458795:JFK458797 LCM458795:LCQ458797 MZS458795:MZW458797 OWY458795:OXC458797 QUE458795:QUI458797 SRK458795:SRO458797 UOQ458795:UOU458797 WLW458795:WMA458797 TC655403:TG655405 BQI655403:BQM655405 DNO655403:DNS655405 FKU655403:FKY655405 HIA655403:HIE655405 JFG655403:JFK655405 LCM655403:LCQ655405 MZS655403:MZW655405 OWY655403:OXC655405 QUE655403:QUI655405 SRK655403:SRO655405 UOQ655403:UOU655405 WLW655403:WMA655405 TC852011:TG852013 BQI852011:BQM852013 DNO852011:DNS852013 FKU852011:FKY852013 HIA852011:HIE852013 JFG852011:JFK852013 LCM852011:LCQ852013 MZS852011:MZW852013 OWY852011:OXC852013 QUE852011:QUI852013 SRK852011:SRO852013 UOQ852011:UOU852013 WLW852011:WMA852013 TC131115:TG131117 BQI131115:BQM131117 DNO131115:DNS131117 FKU131115:FKY131117 HIA131115:HIE131117 JFG131115:JFK131117 LCM131115:LCQ131117 MZS131115:MZW131117 OWY131115:OXC131117 QUE131115:QUI131117 SRK131115:SRO131117 UOQ131115:UOU131117 WLW131115:WMA131117 TC327723:TG327725 BQI327723:BQM327725 DNO327723:DNS327725 FKU327723:FKY327725 HIA327723:HIE327725 JFG327723:JFK327725 LCM327723:LCQ327725 MZS327723:MZW327725 OWY327723:OXC327725 QUE327723:QUI327725 SRK327723:SRO327725 UOQ327723:UOU327725 WLW327723:WMA327725 TC524331:TG524333 BQI524331:BQM524333 DNO524331:DNS524333 FKU524331:FKY524333 HIA524331:HIE524333 JFG524331:JFK524333 LCM524331:LCQ524333 MZS524331:MZW524333 OWY524331:OXC524333 QUE524331:QUI524333 SRK524331:SRO524333 UOQ524331:UOU524333 WLW524331:WMA524333 TC720939:TG720941 BQI720939:BQM720941 DNO720939:DNS720941 FKU720939:FKY720941 HIA720939:HIE720941 JFG720939:JFK720941 LCM720939:LCQ720941 MZS720939:MZW720941 OWY720939:OXC720941 QUE720939:QUI720941 SRK720939:SRO720941 UOQ720939:UOU720941 WLW720939:WMA720941 TC917547:TG917549 BQI917547:BQM917549 DNO917547:DNS917549 FKU917547:FKY917549 HIA917547:HIE917549 JFG917547:JFK917549 LCM917547:LCQ917549 MZS917547:MZW917549 OWY917547:OXC917549 QUE917547:QUI917549 SRK917547:SRO917549 UOQ917547:UOU917549 WLW917547:WMA917549 TC196651:TG196653 BQI196651:BQM196653 DNO196651:DNS196653 FKU196651:FKY196653 HIA196651:HIE196653 JFG196651:JFK196653 LCM196651:LCQ196653 MZS196651:MZW196653 OWY196651:OXC196653 QUE196651:QUI196653 SRK196651:SRO196653 UOQ196651:UOU196653 WLW196651:WMA196653 TC393259:TG393261 BQI393259:BQM393261 DNO393259:DNS393261 FKU393259:FKY393261 HIA393259:HIE393261 JFG393259:JFK393261 LCM393259:LCQ393261 MZS393259:MZW393261 OWY393259:OXC393261 QUE393259:QUI393261 SRK393259:SRO393261 UOQ393259:UOU393261 WLW393259:WMA393261 TC589867:TG589869 BQI589867:BQM589869 DNO589867:DNS589869 FKU589867:FKY589869 HIA589867:HIE589869 JFG589867:JFK589869 LCM589867:LCQ589869 MZS589867:MZW589869 OWY589867:OXC589869 QUE589867:QUI589869 SRK589867:SRO589869 UOQ589867:UOU589869 WLW589867:WMA589869 TC786475:TG786477 BQI786475:BQM786477 DNO786475:DNS786477 FKU786475:FKY786477 HIA786475:HIE786477 JFG786475:JFK786477 LCM786475:LCQ786477 MZS786475:MZW786477 OWY786475:OXC786477 QUE786475:QUI786477 SRK786475:SRO786477 UOQ786475:UOU786477 WLW786475:WMA786477 TC983083:TG983085 BQI983083:BQM983085 DNO983083:DNS983085 FKU983083:FKY983085 HIA983083:HIE983085 JFG983083:JFK983085 LCM983083:LCQ983085 MZS983083:MZW983085 OWY983083:OXC983085 QUE983083:QUI983085 SRK983083:SRO983085 UOQ983083:UOU983085 WLW983083:WMA983085 ACY11:ADC13 CAE11:CAI13 DXK11:DXO13 FUQ11:FUU13 HRW11:HSA13 JPC11:JPG13 LMI11:LMM13 NJO11:NJS13 PGU11:PGY13 REA11:REE13 TBG11:TBK13 UYM11:UYQ13 WVS11:WVW13 ACY26:ADC28 CAE26:CAI28 DXK26:DXO28 FUQ26:FUU28 HRW26:HSA28 JPC26:JPG28 LMI26:LMM28 NJO26:NJS28 PGU26:PGY28 REA26:REE28 TBG26:TBK28 UYM26:UYQ28 WVS26:WVW28 ACY41:ADC43 CAE41:CAI43 DXK41:DXO43 FUQ41:FUU43 HRW41:HSA43 JPC41:JPG43 LMI41:LMM43 NJO41:NJS43 PGU41:PGY43 REA41:REE43 TBG41:TBK43 UYM41:UYQ43 WVS41:WVW43 ACY65579:ADC65581 CAE65579:CAI65581 DXK65579:DXO65581 FUQ65579:FUU65581 HRW65579:HSA65581 JPC65579:JPG65581 LMI65579:LMM65581 NJO65579:NJS65581 PGU65579:PGY65581 REA65579:REE65581 TBG65579:TBK65581 UYM65579:UYQ65581 WVS65579:WVW65581 ACY262187:ADC262189 CAE262187:CAI262189 DXK262187:DXO262189 FUQ262187:FUU262189 HRW262187:HSA262189 JPC262187:JPG262189 LMI262187:LMM262189 NJO262187:NJS262189 PGU262187:PGY262189 REA262187:REE262189 TBG262187:TBK262189 UYM262187:UYQ262189 WVS262187:WVW262189 ACY458795:ADC458797 CAE458795:CAI458797 DXK458795:DXO458797 FUQ458795:FUU458797 HRW458795:HSA458797 JPC458795:JPG458797 LMI458795:LMM458797 NJO458795:NJS458797 PGU458795:PGY458797 REA458795:REE458797 TBG458795:TBK458797 UYM458795:UYQ458797 WVS458795:WVW458797 ACY655403:ADC655405 CAE655403:CAI655405 DXK655403:DXO655405 FUQ655403:FUU655405 HRW655403:HSA655405 JPC655403:JPG655405 LMI655403:LMM655405 NJO655403:NJS655405 PGU655403:PGY655405 REA655403:REE655405 TBG655403:TBK655405 UYM655403:UYQ655405 WVS655403:WVW655405 ACY852011:ADC852013 CAE852011:CAI852013 DXK852011:DXO852013 FUQ852011:FUU852013 HRW852011:HSA852013 JPC852011:JPG852013 LMI852011:LMM852013 NJO852011:NJS852013 PGU852011:PGY852013 REA852011:REE852013 TBG852011:TBK852013 UYM852011:UYQ852013 WVS852011:WVW852013 ACY131115:ADC131117 CAE131115:CAI131117 DXK131115:DXO131117 FUQ131115:FUU131117 HRW131115:HSA131117 JPC131115:JPG131117 LMI131115:LMM131117 NJO131115:NJS131117 PGU131115:PGY131117 REA131115:REE131117 TBG131115:TBK131117 UYM131115:UYQ131117 WVS131115:WVW131117 ACY327723:ADC327725 CAE327723:CAI327725 DXK327723:DXO327725 FUQ327723:FUU327725 HRW327723:HSA327725 JPC327723:JPG327725 LMI327723:LMM327725 NJO327723:NJS327725 PGU327723:PGY327725 REA327723:REE327725 TBG327723:TBK327725 UYM327723:UYQ327725 WVS327723:WVW327725 ACY524331:ADC524333 CAE524331:CAI524333 DXK524331:DXO524333 FUQ524331:FUU524333 HRW524331:HSA524333 JPC524331:JPG524333 LMI524331:LMM524333 NJO524331:NJS524333 PGU524331:PGY524333 REA524331:REE524333 TBG524331:TBK524333 UYM524331:UYQ524333 WVS524331:WVW524333 ACY720939:ADC720941 CAE720939:CAI720941 DXK720939:DXO720941 FUQ720939:FUU720941 HRW720939:HSA720941 JPC720939:JPG720941 LMI720939:LMM720941 NJO720939:NJS720941 PGU720939:PGY720941 REA720939:REE720941 TBG720939:TBK720941 UYM720939:UYQ720941 WVS720939:WVW720941 ACY917547:ADC917549 CAE917547:CAI917549 DXK917547:DXO917549 FUQ917547:FUU917549 HRW917547:HSA917549 JPC917547:JPG917549 LMI917547:LMM917549 NJO917547:NJS917549 PGU917547:PGY917549 REA917547:REE917549 TBG917547:TBK917549 UYM917547:UYQ917549 WVS917547:WVW917549 ACY196651:ADC196653 CAE196651:CAI196653 DXK196651:DXO196653 FUQ196651:FUU196653 HRW196651:HSA196653 JPC196651:JPG196653 LMI196651:LMM196653 NJO196651:NJS196653 PGU196651:PGY196653 REA196651:REE196653 TBG196651:TBK196653 UYM196651:UYQ196653 WVS196651:WVW196653 ACY393259:ADC393261 CAE393259:CAI393261 DXK393259:DXO393261 FUQ393259:FUU393261 HRW393259:HSA393261 JPC393259:JPG393261 LMI393259:LMM393261 NJO393259:NJS393261 PGU393259:PGY393261 REA393259:REE393261 TBG393259:TBK393261 UYM393259:UYQ393261 WVS393259:WVW393261 ACY589867:ADC589869 CAE589867:CAI589869 DXK589867:DXO589869 FUQ589867:FUU589869 HRW589867:HSA589869 JPC589867:JPG589869 LMI589867:LMM589869 NJO589867:NJS589869 PGU589867:PGY589869 REA589867:REE589869 TBG589867:TBK589869 UYM589867:UYQ589869 WVS589867:WVW589869 ACY786475:ADC786477 CAE786475:CAI786477 DXK786475:DXO786477 FUQ786475:FUU786477 HRW786475:HSA786477 JPC786475:JPG786477 LMI786475:LMM786477 NJO786475:NJS786477 PGU786475:PGY786477 REA786475:REE786477 TBG786475:TBK786477 UYM786475:UYQ786477 WVS786475:WVW786477 ACY983083:ADC983085 CAE983083:CAI983085 DXK983083:DXO983085 FUQ983083:FUU983085 HRW983083:HSA983085 JPC983083:JPG983085 LMI983083:LMM983085 NJO983083:NJS983085 PGU983083:PGY983085 REA983083:REE983085 TBG983083:TBK983085 UYM983083:UYQ983085 WVS983083:WVW983085 AMU11:AMY13 CKA11:CKE13 EHG11:EHK13 GEM11:GEQ13 IBS11:IBW13 JYY11:JZC13 LWE11:LWI13 NTK11:NTO13 PQQ11:PQU13 RNW11:ROA13 TLC11:TLG13 VII11:VIM13 AMU26:AMY28 CKA26:CKE28 EHG26:EHK28 GEM26:GEQ28 IBS26:IBW28 JYY26:JZC28 LWE26:LWI28 NTK26:NTO28 PQQ26:PQU28 RNW26:ROA28 TLC26:TLG28 VII26:VIM28 AMU41:AMY43 CKA41:CKE43 EHG41:EHK43 GEM41:GEQ43 IBS41:IBW43 JYY41:JZC43 LWE41:LWI43 NTK41:NTO43 PQQ41:PQU43 RNW41:ROA43 TLC41:TLG43 VII41:VIM43 AMU65579:AMY65581 CKA65579:CKE65581 EHG65579:EHK65581 GEM65579:GEQ65581 IBS65579:IBW65581 JYY65579:JZC65581 LWE65579:LWI65581 NTK65579:NTO65581 PQQ65579:PQU65581 RNW65579:ROA65581 TLC65579:TLG65581 VII65579:VIM65581 AMU262187:AMY262189 CKA262187:CKE262189 EHG262187:EHK262189 GEM262187:GEQ262189 IBS262187:IBW262189 JYY262187:JZC262189 LWE262187:LWI262189 NTK262187:NTO262189 PQQ262187:PQU262189 RNW262187:ROA262189 TLC262187:TLG262189 VII262187:VIM262189 AMU458795:AMY458797 CKA458795:CKE458797 EHG458795:EHK458797 GEM458795:GEQ458797 IBS458795:IBW458797 JYY458795:JZC458797 LWE458795:LWI458797 NTK458795:NTO458797 PQQ458795:PQU458797 RNW458795:ROA458797 TLC458795:TLG458797 VII458795:VIM458797 AMU655403:AMY655405 CKA655403:CKE655405 EHG655403:EHK655405 GEM655403:GEQ655405 IBS655403:IBW655405 JYY655403:JZC655405 LWE655403:LWI655405 NTK655403:NTO655405 PQQ655403:PQU655405 RNW655403:ROA655405 TLC655403:TLG655405 VII655403:VIM655405 AMU852011:AMY852013 CKA852011:CKE852013 EHG852011:EHK852013 GEM852011:GEQ852013 IBS852011:IBW852013 JYY852011:JZC852013 LWE852011:LWI852013 NTK852011:NTO852013 PQQ852011:PQU852013 RNW852011:ROA852013 TLC852011:TLG852013 VII852011:VIM852013 AMU131115:AMY131117 CKA131115:CKE131117 EHG131115:EHK131117 GEM131115:GEQ131117 IBS131115:IBW131117 JYY131115:JZC131117 LWE131115:LWI131117 NTK131115:NTO131117 PQQ131115:PQU131117 RNW131115:ROA131117 TLC131115:TLG131117 VII131115:VIM131117 AMU327723:AMY327725 CKA327723:CKE327725 EHG327723:EHK327725 GEM327723:GEQ327725 IBS327723:IBW327725 JYY327723:JZC327725 LWE327723:LWI327725 NTK327723:NTO327725 PQQ327723:PQU327725 RNW327723:ROA327725 TLC327723:TLG327725 VII327723:VIM327725 AMU524331:AMY524333 CKA524331:CKE524333 EHG524331:EHK524333 GEM524331:GEQ524333 IBS524331:IBW524333 JYY524331:JZC524333 LWE524331:LWI524333 NTK524331:NTO524333 PQQ524331:PQU524333 RNW524331:ROA524333 TLC524331:TLG524333 VII524331:VIM524333 AMU720939:AMY720941 CKA720939:CKE720941 EHG720939:EHK720941 GEM720939:GEQ720941 IBS720939:IBW720941 JYY720939:JZC720941 LWE720939:LWI720941 NTK720939:NTO720941 PQQ720939:PQU720941 RNW720939:ROA720941 TLC720939:TLG720941 VII720939:VIM720941 AMU917547:AMY917549 CKA917547:CKE917549 EHG917547:EHK917549 GEM917547:GEQ917549 IBS917547:IBW917549 JYY917547:JZC917549 LWE917547:LWI917549 NTK917547:NTO917549 PQQ917547:PQU917549 RNW917547:ROA917549 TLC917547:TLG917549 VII917547:VIM917549 AMU196651:AMY196653 CKA196651:CKE196653 EHG196651:EHK196653 GEM196651:GEQ196653 IBS196651:IBW196653 JYY196651:JZC196653 LWE196651:LWI196653 NTK196651:NTO196653 PQQ196651:PQU196653 RNW196651:ROA196653 TLC196651:TLG196653 VII196651:VIM196653 AMU393259:AMY393261 CKA393259:CKE393261 EHG393259:EHK393261 GEM393259:GEQ393261 IBS393259:IBW393261 JYY393259:JZC393261 LWE393259:LWI393261 NTK393259:NTO393261 PQQ393259:PQU393261 RNW393259:ROA393261 TLC393259:TLG393261 VII393259:VIM393261 AMU589867:AMY589869 CKA589867:CKE589869 EHG589867:EHK589869 GEM589867:GEQ589869 IBS589867:IBW589869 JYY589867:JZC589869 LWE589867:LWI589869 NTK589867:NTO589869 PQQ589867:PQU589869 RNW589867:ROA589869 TLC589867:TLG589869 VII589867:VIM589869 AMU786475:AMY786477 CKA786475:CKE786477 EHG786475:EHK786477 GEM786475:GEQ786477 IBS786475:IBW786477 JYY786475:JZC786477 LWE786475:LWI786477 NTK786475:NTO786477 PQQ786475:PQU786477 RNW786475:ROA786477 TLC786475:TLG786477 VII786475:VIM786477 AMU983083:AMY983085 CKA983083:CKE983085 EHG983083:EHK983085 GEM983083:GEQ983085 IBS983083:IBW983085 JYY983083:JZC983085 LWE983083:LWI983085 NTK983083:NTO983085 PQQ983083:PQU983085 RNW983083:ROA983085 TLC983083:TLG983085 VII983083:VIM983085">
      <formula1>"近期可盘活, 中期可盘活,远期可盘活"</formula1>
    </dataValidation>
    <dataValidation type="list" allowBlank="1" showInputMessage="1" showErrorMessage="1" sqref="D7:D20 D22:D35 D37:D50">
      <formula1>"土地类,房屋建筑类,股权类,债权类,企业私募基金类,存货,无形资产类,特许经营权,数据资源/资产类,自然资源,机器设备类,基础设施,货币资金,其他固定资产"</formula1>
    </dataValidation>
    <dataValidation type="list" allowBlank="1" showInputMessage="1" showErrorMessage="1" sqref="JE65587 TA65587 ACW65587 AMS65587 AWO65587 BGK65587 BQG65587 CAC65587 CJY65587 CTU65587 DDQ65587 DNM65587 DXI65587 EHE65587 ERA65587 FAW65587 FKS65587 FUO65587 GEK65587 GOG65587 GYC65587 HHY65587 HRU65587 IBQ65587 ILM65587 IVI65587 JFE65587 JPA65587 JYW65587 KIS65587 KSO65587 LCK65587 LMG65587 LWC65587 MFY65587 MPU65587 MZQ65587 NJM65587 NTI65587 ODE65587 ONA65587 OWW65587 PGS65587 PQO65587 QAK65587 QKG65587 QUC65587 RDY65587 RNU65587 RXQ65587 SHM65587 SRI65587 TBE65587 TLA65587 TUW65587 UES65587 UOO65587 UYK65587 VIG65587 VSC65587 WBY65587 WLU65587 WVQ65587 JE131123 TA131123 ACW131123 AMS131123 AWO131123 BGK131123 BQG131123 CAC131123 CJY131123 CTU131123 DDQ131123 DNM131123 DXI131123 EHE131123 ERA131123 FAW131123 FKS131123 FUO131123 GEK131123 GOG131123 GYC131123 HHY131123 HRU131123 IBQ131123 ILM131123 IVI131123 JFE131123 JPA131123 JYW131123 KIS131123 KSO131123 LCK131123 LMG131123 LWC131123 MFY131123 MPU131123 MZQ131123 NJM131123 NTI131123 ODE131123 ONA131123 OWW131123 PGS131123 PQO131123 QAK131123 QKG131123 QUC131123 RDY131123 RNU131123 RXQ131123 SHM131123 SRI131123 TBE131123 TLA131123 TUW131123 UES131123 UOO131123 UYK131123 VIG131123 VSC131123 WBY131123 WLU131123 WVQ131123 JE196659 TA196659 ACW196659 AMS196659 AWO196659 BGK196659 BQG196659 CAC196659 CJY196659 CTU196659 DDQ196659 DNM196659 DXI196659 EHE196659 ERA196659 FAW196659 FKS196659 FUO196659 GEK196659 GOG196659 GYC196659 HHY196659 HRU196659 IBQ196659 ILM196659 IVI196659 JFE196659 JPA196659 JYW196659 KIS196659 KSO196659 LCK196659 LMG196659 LWC196659 MFY196659 MPU196659 MZQ196659 NJM196659 NTI196659 ODE196659 ONA196659 OWW196659 PGS196659 PQO196659 QAK196659 QKG196659 QUC196659 RDY196659 RNU196659 RXQ196659 SHM196659 SRI196659 TBE196659 TLA196659 TUW196659 UES196659 UOO196659 UYK196659 VIG196659 VSC196659 WBY196659 WLU196659 WVQ196659 JE262195 TA262195 ACW262195 AMS262195 AWO262195 BGK262195 BQG262195 CAC262195 CJY262195 CTU262195 DDQ262195 DNM262195 DXI262195 EHE262195 ERA262195 FAW262195 FKS262195 FUO262195 GEK262195 GOG262195 GYC262195 HHY262195 HRU262195 IBQ262195 ILM262195 IVI262195 JFE262195 JPA262195 JYW262195 KIS262195 KSO262195 LCK262195 LMG262195 LWC262195 MFY262195 MPU262195 MZQ262195 NJM262195 NTI262195 ODE262195 ONA262195 OWW262195 PGS262195 PQO262195 QAK262195 QKG262195 QUC262195 RDY262195 RNU262195 RXQ262195 SHM262195 SRI262195 TBE262195 TLA262195 TUW262195 UES262195 UOO262195 UYK262195 VIG262195 VSC262195 WBY262195 WLU262195 WVQ262195 JE327731 TA327731 ACW327731 AMS327731 AWO327731 BGK327731 BQG327731 CAC327731 CJY327731 CTU327731 DDQ327731 DNM327731 DXI327731 EHE327731 ERA327731 FAW327731 FKS327731 FUO327731 GEK327731 GOG327731 GYC327731 HHY327731 HRU327731 IBQ327731 ILM327731 IVI327731 JFE327731 JPA327731 JYW327731 KIS327731 KSO327731 LCK327731 LMG327731 LWC327731 MFY327731 MPU327731 MZQ327731 NJM327731 NTI327731 ODE327731 ONA327731 OWW327731 PGS327731 PQO327731 QAK327731 QKG327731 QUC327731 RDY327731 RNU327731 RXQ327731 SHM327731 SRI327731 TBE327731 TLA327731 TUW327731 UES327731 UOO327731 UYK327731 VIG327731 VSC327731 WBY327731 WLU327731 WVQ327731 JE393267 TA393267 ACW393267 AMS393267 AWO393267 BGK393267 BQG393267 CAC393267 CJY393267 CTU393267 DDQ393267 DNM393267 DXI393267 EHE393267 ERA393267 FAW393267 FKS393267 FUO393267 GEK393267 GOG393267 GYC393267 HHY393267 HRU393267 IBQ393267 ILM393267 IVI393267 JFE393267 JPA393267 JYW393267 KIS393267 KSO393267 LCK393267 LMG393267 LWC393267 MFY393267 MPU393267 MZQ393267 NJM393267 NTI393267 ODE393267 ONA393267 OWW393267 PGS393267 PQO393267 QAK393267 QKG393267 QUC393267 RDY393267 RNU393267 RXQ393267 SHM393267 SRI393267 TBE393267 TLA393267 TUW393267 UES393267 UOO393267 UYK393267 VIG393267 VSC393267 WBY393267 WLU393267 WVQ393267 JE458803 TA458803 ACW458803 AMS458803 AWO458803 BGK458803 BQG458803 CAC458803 CJY458803 CTU458803 DDQ458803 DNM458803 DXI458803 EHE458803 ERA458803 FAW458803 FKS458803 FUO458803 GEK458803 GOG458803 GYC458803 HHY458803 HRU458803 IBQ458803 ILM458803 IVI458803 JFE458803 JPA458803 JYW458803 KIS458803 KSO458803 LCK458803 LMG458803 LWC458803 MFY458803 MPU458803 MZQ458803 NJM458803 NTI458803 ODE458803 ONA458803 OWW458803 PGS458803 PQO458803 QAK458803 QKG458803 QUC458803 RDY458803 RNU458803 RXQ458803 SHM458803 SRI458803 TBE458803 TLA458803 TUW458803 UES458803 UOO458803 UYK458803 VIG458803 VSC458803 WBY458803 WLU458803 WVQ458803 JE524339 TA524339 ACW524339 AMS524339 AWO524339 BGK524339 BQG524339 CAC524339 CJY524339 CTU524339 DDQ524339 DNM524339 DXI524339 EHE524339 ERA524339 FAW524339 FKS524339 FUO524339 GEK524339 GOG524339 GYC524339 HHY524339 HRU524339 IBQ524339 ILM524339 IVI524339 JFE524339 JPA524339 JYW524339 KIS524339 KSO524339 LCK524339 LMG524339 LWC524339 MFY524339 MPU524339 MZQ524339 NJM524339 NTI524339 ODE524339 ONA524339 OWW524339 PGS524339 PQO524339 QAK524339 QKG524339 QUC524339 RDY524339 RNU524339 RXQ524339 SHM524339 SRI524339 TBE524339 TLA524339 TUW524339 UES524339 UOO524339 UYK524339 VIG524339 VSC524339 WBY524339 WLU524339 WVQ524339 JE589875 TA589875 ACW589875 AMS589875 AWO589875 BGK589875 BQG589875 CAC589875 CJY589875 CTU589875 DDQ589875 DNM589875 DXI589875 EHE589875 ERA589875 FAW589875 FKS589875 FUO589875 GEK589875 GOG589875 GYC589875 HHY589875 HRU589875 IBQ589875 ILM589875 IVI589875 JFE589875 JPA589875 JYW589875 KIS589875 KSO589875 LCK589875 LMG589875 LWC589875 MFY589875 MPU589875 MZQ589875 NJM589875 NTI589875 ODE589875 ONA589875 OWW589875 PGS589875 PQO589875 QAK589875 QKG589875 QUC589875 RDY589875 RNU589875 RXQ589875 SHM589875 SRI589875 TBE589875 TLA589875 TUW589875 UES589875 UOO589875 UYK589875 VIG589875 VSC589875 WBY589875 WLU589875 WVQ589875 JE655411 TA655411 ACW655411 AMS655411 AWO655411 BGK655411 BQG655411 CAC655411 CJY655411 CTU655411 DDQ655411 DNM655411 DXI655411 EHE655411 ERA655411 FAW655411 FKS655411 FUO655411 GEK655411 GOG655411 GYC655411 HHY655411 HRU655411 IBQ655411 ILM655411 IVI655411 JFE655411 JPA655411 JYW655411 KIS655411 KSO655411 LCK655411 LMG655411 LWC655411 MFY655411 MPU655411 MZQ655411 NJM655411 NTI655411 ODE655411 ONA655411 OWW655411 PGS655411 PQO655411 QAK655411 QKG655411 QUC655411 RDY655411 RNU655411 RXQ655411 SHM655411 SRI655411 TBE655411 TLA655411 TUW655411 UES655411 UOO655411 UYK655411 VIG655411 VSC655411 WBY655411 WLU655411 WVQ655411 JE720947 TA720947 ACW720947 AMS720947 AWO720947 BGK720947 BQG720947 CAC720947 CJY720947 CTU720947 DDQ720947 DNM720947 DXI720947 EHE720947 ERA720947 FAW720947 FKS720947 FUO720947 GEK720947 GOG720947 GYC720947 HHY720947 HRU720947 IBQ720947 ILM720947 IVI720947 JFE720947 JPA720947 JYW720947 KIS720947 KSO720947 LCK720947 LMG720947 LWC720947 MFY720947 MPU720947 MZQ720947 NJM720947 NTI720947 ODE720947 ONA720947 OWW720947 PGS720947 PQO720947 QAK720947 QKG720947 QUC720947 RDY720947 RNU720947 RXQ720947 SHM720947 SRI720947 TBE720947 TLA720947 TUW720947 UES720947 UOO720947 UYK720947 VIG720947 VSC720947 WBY720947 WLU720947 WVQ720947 JE786483 TA786483 ACW786483 AMS786483 AWO786483 BGK786483 BQG786483 CAC786483 CJY786483 CTU786483 DDQ786483 DNM786483 DXI786483 EHE786483 ERA786483 FAW786483 FKS786483 FUO786483 GEK786483 GOG786483 GYC786483 HHY786483 HRU786483 IBQ786483 ILM786483 IVI786483 JFE786483 JPA786483 JYW786483 KIS786483 KSO786483 LCK786483 LMG786483 LWC786483 MFY786483 MPU786483 MZQ786483 NJM786483 NTI786483 ODE786483 ONA786483 OWW786483 PGS786483 PQO786483 QAK786483 QKG786483 QUC786483 RDY786483 RNU786483 RXQ786483 SHM786483 SRI786483 TBE786483 TLA786483 TUW786483 UES786483 UOO786483 UYK786483 VIG786483 VSC786483 WBY786483 WLU786483 WVQ786483 JE852019 TA852019 ACW852019 AMS852019 AWO852019 BGK852019 BQG852019 CAC852019 CJY852019 CTU852019 DDQ852019 DNM852019 DXI852019 EHE852019 ERA852019 FAW852019 FKS852019 FUO852019 GEK852019 GOG852019 GYC852019 HHY852019 HRU852019 IBQ852019 ILM852019 IVI852019 JFE852019 JPA852019 JYW852019 KIS852019 KSO852019 LCK852019 LMG852019 LWC852019 MFY852019 MPU852019 MZQ852019 NJM852019 NTI852019 ODE852019 ONA852019 OWW852019 PGS852019 PQO852019 QAK852019 QKG852019 QUC852019 RDY852019 RNU852019 RXQ852019 SHM852019 SRI852019 TBE852019 TLA852019 TUW852019 UES852019 UOO852019 UYK852019 VIG852019 VSC852019 WBY852019 WLU852019 WVQ852019 JE917555 TA917555 ACW917555 AMS917555 AWO917555 BGK917555 BQG917555 CAC917555 CJY917555 CTU917555 DDQ917555 DNM917555 DXI917555 EHE917555 ERA917555 FAW917555 FKS917555 FUO917555 GEK917555 GOG917555 GYC917555 HHY917555 HRU917555 IBQ917555 ILM917555 IVI917555 JFE917555 JPA917555 JYW917555 KIS917555 KSO917555 LCK917555 LMG917555 LWC917555 MFY917555 MPU917555 MZQ917555 NJM917555 NTI917555 ODE917555 ONA917555 OWW917555 PGS917555 PQO917555 QAK917555 QKG917555 QUC917555 RDY917555 RNU917555 RXQ917555 SHM917555 SRI917555 TBE917555 TLA917555 TUW917555 UES917555 UOO917555 UYK917555 VIG917555 VSC917555 WBY917555 WLU917555 WVQ917555 JE983091 TA983091 ACW983091 AMS983091 AWO983091 BGK983091 BQG983091 CAC983091 CJY983091 CTU983091 DDQ983091 DNM983091 DXI983091 EHE983091 ERA983091 FAW983091 FKS983091 FUO983091 GEK983091 GOG983091 GYC983091 HHY983091 HRU983091 IBQ983091 ILM983091 IVI983091 JFE983091 JPA983091 JYW983091 KIS983091 KSO983091 LCK983091 LMG983091 LWC983091 MFY983091 MPU983091 MZQ983091 NJM983091 NTI983091 ODE983091 ONA983091 OWW983091 PGS983091 PQO983091 QAK983091 QKG983091 QUC983091 RDY983091 RNU983091 RXQ983091 SHM983091 SRI983091 TBE983091 TLA983091 TUW983091 UES983091 UOO983091 UYK983091 VIG983091 VSC983091 WBY983091 WLU983091 WVQ983091 JE19:JE20 JE34:JE35 JE49:JE50 TA19:TA20 TA34:TA35 TA49:TA50 ACW19:ACW20 ACW34:ACW35 ACW49:ACW50 AMS19:AMS20 AMS34:AMS35 AMS49:AMS50 AWO19:AWO20 AWO34:AWO35 AWO49:AWO50 BGK19:BGK20 BGK34:BGK35 BGK49:BGK50 BQG19:BQG20 BQG34:BQG35 BQG49:BQG50 CAC19:CAC20 CAC34:CAC35 CAC49:CAC50 CJY19:CJY20 CJY34:CJY35 CJY49:CJY50 CTU19:CTU20 CTU34:CTU35 CTU49:CTU50 DDQ19:DDQ20 DDQ34:DDQ35 DDQ49:DDQ50 DNM19:DNM20 DNM34:DNM35 DNM49:DNM50 DXI19:DXI20 DXI34:DXI35 DXI49:DXI50 EHE19:EHE20 EHE34:EHE35 EHE49:EHE50 ERA19:ERA20 ERA34:ERA35 ERA49:ERA50 FAW19:FAW20 FAW34:FAW35 FAW49:FAW50 FKS19:FKS20 FKS34:FKS35 FKS49:FKS50 FUO19:FUO20 FUO34:FUO35 FUO49:FUO50 GEK19:GEK20 GEK34:GEK35 GEK49:GEK50 GOG19:GOG20 GOG34:GOG35 GOG49:GOG50 GYC19:GYC20 GYC34:GYC35 GYC49:GYC50 HHY19:HHY20 HHY34:HHY35 HHY49:HHY50 HRU19:HRU20 HRU34:HRU35 HRU49:HRU50 IBQ19:IBQ20 IBQ34:IBQ35 IBQ49:IBQ50 ILM19:ILM20 ILM34:ILM35 ILM49:ILM50 IVI19:IVI20 IVI34:IVI35 IVI49:IVI50 JFE19:JFE20 JFE34:JFE35 JFE49:JFE50 JPA19:JPA20 JPA34:JPA35 JPA49:JPA50 JYW19:JYW20 JYW34:JYW35 JYW49:JYW50 KIS19:KIS20 KIS34:KIS35 KIS49:KIS50 KSO19:KSO20 KSO34:KSO35 KSO49:KSO50 LCK19:LCK20 LCK34:LCK35 LCK49:LCK50 LMG19:LMG20 LMG34:LMG35 LMG49:LMG50 LWC19:LWC20 LWC34:LWC35 LWC49:LWC50 MFY19:MFY20 MFY34:MFY35 MFY49:MFY50 MPU19:MPU20 MPU34:MPU35 MPU49:MPU50 MZQ19:MZQ20 MZQ34:MZQ35 MZQ49:MZQ50 NJM19:NJM20 NJM34:NJM35 NJM49:NJM50 NTI19:NTI20 NTI34:NTI35 NTI49:NTI50 ODE19:ODE20 ODE34:ODE35 ODE49:ODE50 ONA19:ONA20 ONA34:ONA35 ONA49:ONA50 OWW19:OWW20 OWW34:OWW35 OWW49:OWW50 PGS19:PGS20 PGS34:PGS35 PGS49:PGS50 PQO19:PQO20 PQO34:PQO35 PQO49:PQO50 QAK19:QAK20 QAK34:QAK35 QAK49:QAK50 QKG19:QKG20 QKG34:QKG35 QKG49:QKG50 QUC19:QUC20 QUC34:QUC35 QUC49:QUC50 RDY19:RDY20 RDY34:RDY35 RDY49:RDY50 RNU19:RNU20 RNU34:RNU35 RNU49:RNU50 RXQ19:RXQ20 RXQ34:RXQ35 RXQ49:RXQ50 SHM19:SHM20 SHM34:SHM35 SHM49:SHM50 SRI19:SRI20 SRI34:SRI35 SRI49:SRI50 TBE19:TBE20 TBE34:TBE35 TBE49:TBE50 TLA19:TLA20 TLA34:TLA35 TLA49:TLA50 TUW19:TUW20 TUW34:TUW35 TUW49:TUW50 UES19:UES20 UES34:UES35 UES49:UES50 UOO19:UOO20 UOO34:UOO35 UOO49:UOO50 UYK19:UYK20 UYK34:UYK35 UYK49:UYK50 VIG19:VIG20 VIG34:VIG35 VIG49:VIG50 VSC19:VSC20 VSC34:VSC35 VSC49:VSC50 WBY19:WBY20 WBY34:WBY35 WBY49:WBY50 WLU19:WLU20 WLU34:WLU35 WLU49:WLU50 WVQ19:WVQ20 WVQ34:WVQ35 WVQ49:WVQ50">
      <formula1>"低效使用,闲置未使用,被占用,其他情况"</formula1>
    </dataValidation>
    <dataValidation type="list" allowBlank="1" showInputMessage="1" showErrorMessage="1" sqref="D5 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D65573 IW65573 SS65573 ACO65573 AMK65573 AWG65573 BGC65573 BPY65573 BZU65573 CJQ65573 CTM65573 DDI65573 DNE65573 DXA65573 EGW65573 EQS65573 FAO65573 FKK65573 FUG65573 GEC65573 GNY65573 GXU65573 HHQ65573 HRM65573 IBI65573 ILE65573 IVA65573 JEW65573 JOS65573 JYO65573 KIK65573 KSG65573 LCC65573 LLY65573 LVU65573 MFQ65573 MPM65573 MZI65573 NJE65573 NTA65573 OCW65573 OMS65573 OWO65573 PGK65573 PQG65573 QAC65573 QJY65573 QTU65573 RDQ65573 RNM65573 RXI65573 SHE65573 SRA65573 TAW65573 TKS65573 TUO65573 UEK65573 UOG65573 UYC65573 VHY65573 VRU65573 WBQ65573 WLM65573 WVI65573 D131109 IW131109 SS131109 ACO131109 AMK131109 AWG131109 BGC131109 BPY131109 BZU131109 CJQ131109 CTM131109 DDI131109 DNE131109 DXA131109 EGW131109 EQS131109 FAO131109 FKK131109 FUG131109 GEC131109 GNY131109 GXU131109 HHQ131109 HRM131109 IBI131109 ILE131109 IVA131109 JEW131109 JOS131109 JYO131109 KIK131109 KSG131109 LCC131109 LLY131109 LVU131109 MFQ131109 MPM131109 MZI131109 NJE131109 NTA131109 OCW131109 OMS131109 OWO131109 PGK131109 PQG131109 QAC131109 QJY131109 QTU131109 RDQ131109 RNM131109 RXI131109 SHE131109 SRA131109 TAW131109 TKS131109 TUO131109 UEK131109 UOG131109 UYC131109 VHY131109 VRU131109 WBQ131109 WLM131109 WVI131109 D196645 IW196645 SS196645 ACO196645 AMK196645 AWG196645 BGC196645 BPY196645 BZU196645 CJQ196645 CTM196645 DDI196645 DNE196645 DXA196645 EGW196645 EQS196645 FAO196645 FKK196645 FUG196645 GEC196645 GNY196645 GXU196645 HHQ196645 HRM196645 IBI196645 ILE196645 IVA196645 JEW196645 JOS196645 JYO196645 KIK196645 KSG196645 LCC196645 LLY196645 LVU196645 MFQ196645 MPM196645 MZI196645 NJE196645 NTA196645 OCW196645 OMS196645 OWO196645 PGK196645 PQG196645 QAC196645 QJY196645 QTU196645 RDQ196645 RNM196645 RXI196645 SHE196645 SRA196645 TAW196645 TKS196645 TUO196645 UEK196645 UOG196645 UYC196645 VHY196645 VRU196645 WBQ196645 WLM196645 WVI196645 D262181 IW262181 SS262181 ACO262181 AMK262181 AWG262181 BGC262181 BPY262181 BZU262181 CJQ262181 CTM262181 DDI262181 DNE262181 DXA262181 EGW262181 EQS262181 FAO262181 FKK262181 FUG262181 GEC262181 GNY262181 GXU262181 HHQ262181 HRM262181 IBI262181 ILE262181 IVA262181 JEW262181 JOS262181 JYO262181 KIK262181 KSG262181 LCC262181 LLY262181 LVU262181 MFQ262181 MPM262181 MZI262181 NJE262181 NTA262181 OCW262181 OMS262181 OWO262181 PGK262181 PQG262181 QAC262181 QJY262181 QTU262181 RDQ262181 RNM262181 RXI262181 SHE262181 SRA262181 TAW262181 TKS262181 TUO262181 UEK262181 UOG262181 UYC262181 VHY262181 VRU262181 WBQ262181 WLM262181 WVI262181 D327717 IW327717 SS327717 ACO327717 AMK327717 AWG327717 BGC327717 BPY327717 BZU327717 CJQ327717 CTM327717 DDI327717 DNE327717 DXA327717 EGW327717 EQS327717 FAO327717 FKK327717 FUG327717 GEC327717 GNY327717 GXU327717 HHQ327717 HRM327717 IBI327717 ILE327717 IVA327717 JEW327717 JOS327717 JYO327717 KIK327717 KSG327717 LCC327717 LLY327717 LVU327717 MFQ327717 MPM327717 MZI327717 NJE327717 NTA327717 OCW327717 OMS327717 OWO327717 PGK327717 PQG327717 QAC327717 QJY327717 QTU327717 RDQ327717 RNM327717 RXI327717 SHE327717 SRA327717 TAW327717 TKS327717 TUO327717 UEK327717 UOG327717 UYC327717 VHY327717 VRU327717 WBQ327717 WLM327717 WVI327717 D393253 IW393253 SS393253 ACO393253 AMK393253 AWG393253 BGC393253 BPY393253 BZU393253 CJQ393253 CTM393253 DDI393253 DNE393253 DXA393253 EGW393253 EQS393253 FAO393253 FKK393253 FUG393253 GEC393253 GNY393253 GXU393253 HHQ393253 HRM393253 IBI393253 ILE393253 IVA393253 JEW393253 JOS393253 JYO393253 KIK393253 KSG393253 LCC393253 LLY393253 LVU393253 MFQ393253 MPM393253 MZI393253 NJE393253 NTA393253 OCW393253 OMS393253 OWO393253 PGK393253 PQG393253 QAC393253 QJY393253 QTU393253 RDQ393253 RNM393253 RXI393253 SHE393253 SRA393253 TAW393253 TKS393253 TUO393253 UEK393253 UOG393253 UYC393253 VHY393253 VRU393253 WBQ393253 WLM393253 WVI393253 D458789 IW458789 SS458789 ACO458789 AMK458789 AWG458789 BGC458789 BPY458789 BZU458789 CJQ458789 CTM458789 DDI458789 DNE458789 DXA458789 EGW458789 EQS458789 FAO458789 FKK458789 FUG458789 GEC458789 GNY458789 GXU458789 HHQ458789 HRM458789 IBI458789 ILE458789 IVA458789 JEW458789 JOS458789 JYO458789 KIK458789 KSG458789 LCC458789 LLY458789 LVU458789 MFQ458789 MPM458789 MZI458789 NJE458789 NTA458789 OCW458789 OMS458789 OWO458789 PGK458789 PQG458789 QAC458789 QJY458789 QTU458789 RDQ458789 RNM458789 RXI458789 SHE458789 SRA458789 TAW458789 TKS458789 TUO458789 UEK458789 UOG458789 UYC458789 VHY458789 VRU458789 WBQ458789 WLM458789 WVI458789 D524325 IW524325 SS524325 ACO524325 AMK524325 AWG524325 BGC524325 BPY524325 BZU524325 CJQ524325 CTM524325 DDI524325 DNE524325 DXA524325 EGW524325 EQS524325 FAO524325 FKK524325 FUG524325 GEC524325 GNY524325 GXU524325 HHQ524325 HRM524325 IBI524325 ILE524325 IVA524325 JEW524325 JOS524325 JYO524325 KIK524325 KSG524325 LCC524325 LLY524325 LVU524325 MFQ524325 MPM524325 MZI524325 NJE524325 NTA524325 OCW524325 OMS524325 OWO524325 PGK524325 PQG524325 QAC524325 QJY524325 QTU524325 RDQ524325 RNM524325 RXI524325 SHE524325 SRA524325 TAW524325 TKS524325 TUO524325 UEK524325 UOG524325 UYC524325 VHY524325 VRU524325 WBQ524325 WLM524325 WVI524325 D589861 IW589861 SS589861 ACO589861 AMK589861 AWG589861 BGC589861 BPY589861 BZU589861 CJQ589861 CTM589861 DDI589861 DNE589861 DXA589861 EGW589861 EQS589861 FAO589861 FKK589861 FUG589861 GEC589861 GNY589861 GXU589861 HHQ589861 HRM589861 IBI589861 ILE589861 IVA589861 JEW589861 JOS589861 JYO589861 KIK589861 KSG589861 LCC589861 LLY589861 LVU589861 MFQ589861 MPM589861 MZI589861 NJE589861 NTA589861 OCW589861 OMS589861 OWO589861 PGK589861 PQG589861 QAC589861 QJY589861 QTU589861 RDQ589861 RNM589861 RXI589861 SHE589861 SRA589861 TAW589861 TKS589861 TUO589861 UEK589861 UOG589861 UYC589861 VHY589861 VRU589861 WBQ589861 WLM589861 WVI589861 D655397 IW655397 SS655397 ACO655397 AMK655397 AWG655397 BGC655397 BPY655397 BZU655397 CJQ655397 CTM655397 DDI655397 DNE655397 DXA655397 EGW655397 EQS655397 FAO655397 FKK655397 FUG655397 GEC655397 GNY655397 GXU655397 HHQ655397 HRM655397 IBI655397 ILE655397 IVA655397 JEW655397 JOS655397 JYO655397 KIK655397 KSG655397 LCC655397 LLY655397 LVU655397 MFQ655397 MPM655397 MZI655397 NJE655397 NTA655397 OCW655397 OMS655397 OWO655397 PGK655397 PQG655397 QAC655397 QJY655397 QTU655397 RDQ655397 RNM655397 RXI655397 SHE655397 SRA655397 TAW655397 TKS655397 TUO655397 UEK655397 UOG655397 UYC655397 VHY655397 VRU655397 WBQ655397 WLM655397 WVI655397 D720933 IW720933 SS720933 ACO720933 AMK720933 AWG720933 BGC720933 BPY720933 BZU720933 CJQ720933 CTM720933 DDI720933 DNE720933 DXA720933 EGW720933 EQS720933 FAO720933 FKK720933 FUG720933 GEC720933 GNY720933 GXU720933 HHQ720933 HRM720933 IBI720933 ILE720933 IVA720933 JEW720933 JOS720933 JYO720933 KIK720933 KSG720933 LCC720933 LLY720933 LVU720933 MFQ720933 MPM720933 MZI720933 NJE720933 NTA720933 OCW720933 OMS720933 OWO720933 PGK720933 PQG720933 QAC720933 QJY720933 QTU720933 RDQ720933 RNM720933 RXI720933 SHE720933 SRA720933 TAW720933 TKS720933 TUO720933 UEK720933 UOG720933 UYC720933 VHY720933 VRU720933 WBQ720933 WLM720933 WVI720933 D786469 IW786469 SS786469 ACO786469 AMK786469 AWG786469 BGC786469 BPY786469 BZU786469 CJQ786469 CTM786469 DDI786469 DNE786469 DXA786469 EGW786469 EQS786469 FAO786469 FKK786469 FUG786469 GEC786469 GNY786469 GXU786469 HHQ786469 HRM786469 IBI786469 ILE786469 IVA786469 JEW786469 JOS786469 JYO786469 KIK786469 KSG786469 LCC786469 LLY786469 LVU786469 MFQ786469 MPM786469 MZI786469 NJE786469 NTA786469 OCW786469 OMS786469 OWO786469 PGK786469 PQG786469 QAC786469 QJY786469 QTU786469 RDQ786469 RNM786469 RXI786469 SHE786469 SRA786469 TAW786469 TKS786469 TUO786469 UEK786469 UOG786469 UYC786469 VHY786469 VRU786469 WBQ786469 WLM786469 WVI786469 D852005 IW852005 SS852005 ACO852005 AMK852005 AWG852005 BGC852005 BPY852005 BZU852005 CJQ852005 CTM852005 DDI852005 DNE852005 DXA852005 EGW852005 EQS852005 FAO852005 FKK852005 FUG852005 GEC852005 GNY852005 GXU852005 HHQ852005 HRM852005 IBI852005 ILE852005 IVA852005 JEW852005 JOS852005 JYO852005 KIK852005 KSG852005 LCC852005 LLY852005 LVU852005 MFQ852005 MPM852005 MZI852005 NJE852005 NTA852005 OCW852005 OMS852005 OWO852005 PGK852005 PQG852005 QAC852005 QJY852005 QTU852005 RDQ852005 RNM852005 RXI852005 SHE852005 SRA852005 TAW852005 TKS852005 TUO852005 UEK852005 UOG852005 UYC852005 VHY852005 VRU852005 WBQ852005 WLM852005 WVI852005 D917541 IW917541 SS917541 ACO917541 AMK917541 AWG917541 BGC917541 BPY917541 BZU917541 CJQ917541 CTM917541 DDI917541 DNE917541 DXA917541 EGW917541 EQS917541 FAO917541 FKK917541 FUG917541 GEC917541 GNY917541 GXU917541 HHQ917541 HRM917541 IBI917541 ILE917541 IVA917541 JEW917541 JOS917541 JYO917541 KIK917541 KSG917541 LCC917541 LLY917541 LVU917541 MFQ917541 MPM917541 MZI917541 NJE917541 NTA917541 OCW917541 OMS917541 OWO917541 PGK917541 PQG917541 QAC917541 QJY917541 QTU917541 RDQ917541 RNM917541 RXI917541 SHE917541 SRA917541 TAW917541 TKS917541 TUO917541 UEK917541 UOG917541 UYC917541 VHY917541 VRU917541 WBQ917541 WLM917541 WVI917541 D983077 IW983077 SS983077 ACO983077 AMK983077 AWG983077 BGC983077 BPY983077 BZU983077 CJQ983077 CTM983077 DDI983077 DNE983077 DXA983077 EGW983077 EQS983077 FAO983077 FKK983077 FUG983077 GEC983077 GNY983077 GXU983077 HHQ983077 HRM983077 IBI983077 ILE983077 IVA983077 JEW983077 JOS983077 JYO983077 KIK983077 KSG983077 LCC983077 LLY983077 LVU983077 MFQ983077 MPM983077 MZI983077 NJE983077 NTA983077 OCW983077 OMS983077 OWO983077 PGK983077 PQG983077 QAC983077 QJY983077 QTU983077 RDQ983077 RNM983077 RXI983077 SHE983077 SRA983077 TAW983077 TKS983077 TUO983077 UEK983077 UOG983077 UYC983077 VHY983077 VRU983077 WBQ983077 WLM983077 WVI983077">
      <formula1>"土地类,房屋建筑类,车辆设备类,基础设施类,股权债权类,自然资源类"</formula1>
    </dataValidation>
    <dataValidation type="list" allowBlank="1" showInputMessage="1" showErrorMessage="1" sqref="D65575:D65585 D131111:D131121 D196647:D196657 D262183:D262193 D327719:D327729 D393255:D393265 D458791:D458801 D524327:D524337 D589863:D589873 D655399:D655409 D720935:D720945 D786471:D786481 D852007:D852017 D917543:D917553 D983079:D983089 IW7:IW17 IW22:IW32 IW37:IW47 IW65575:IW65585 IW131111:IW131121 IW196647:IW196657 IW262183:IW262193 IW327719:IW327729 IW393255:IW393265 IW458791:IW458801 IW524327:IW524337 IW589863:IW589873 IW655399:IW655409 IW720935:IW720945 IW786471:IW786481 IW852007:IW852017 IW917543:IW917553 IW983079:IW983089 SS7:SS17 SS22:SS32 SS37:SS47 SS65575:SS65585 SS131111:SS131121 SS196647:SS196657 SS262183:SS262193 SS327719:SS327729 SS393255:SS393265 SS458791:SS458801 SS524327:SS524337 SS589863:SS589873 SS655399:SS655409 SS720935:SS720945 SS786471:SS786481 SS852007:SS852017 SS917543:SS917553 SS983079:SS983089 ACO7:ACO17 ACO22:ACO32 ACO37:ACO47 ACO65575:ACO65585 ACO131111:ACO131121 ACO196647:ACO196657 ACO262183:ACO262193 ACO327719:ACO327729 ACO393255:ACO393265 ACO458791:ACO458801 ACO524327:ACO524337 ACO589863:ACO589873 ACO655399:ACO655409 ACO720935:ACO720945 ACO786471:ACO786481 ACO852007:ACO852017 ACO917543:ACO917553 ACO983079:ACO983089 AMK7:AMK17 AMK22:AMK32 AMK37:AMK47 AMK65575:AMK65585 AMK131111:AMK131121 AMK196647:AMK196657 AMK262183:AMK262193 AMK327719:AMK327729 AMK393255:AMK393265 AMK458791:AMK458801 AMK524327:AMK524337 AMK589863:AMK589873 AMK655399:AMK655409 AMK720935:AMK720945 AMK786471:AMK786481 AMK852007:AMK852017 AMK917543:AMK917553 AMK983079:AMK983089 AWG7:AWG17 AWG22:AWG32 AWG37:AWG47 AWG65575:AWG65585 AWG131111:AWG131121 AWG196647:AWG196657 AWG262183:AWG262193 AWG327719:AWG327729 AWG393255:AWG393265 AWG458791:AWG458801 AWG524327:AWG524337 AWG589863:AWG589873 AWG655399:AWG655409 AWG720935:AWG720945 AWG786471:AWG786481 AWG852007:AWG852017 AWG917543:AWG917553 AWG983079:AWG983089 BGC7:BGC17 BGC22:BGC32 BGC37:BGC47 BGC65575:BGC65585 BGC131111:BGC131121 BGC196647:BGC196657 BGC262183:BGC262193 BGC327719:BGC327729 BGC393255:BGC393265 BGC458791:BGC458801 BGC524327:BGC524337 BGC589863:BGC589873 BGC655399:BGC655409 BGC720935:BGC720945 BGC786471:BGC786481 BGC852007:BGC852017 BGC917543:BGC917553 BGC983079:BGC983089 BPY7:BPY17 BPY22:BPY32 BPY37:BPY47 BPY65575:BPY65585 BPY131111:BPY131121 BPY196647:BPY196657 BPY262183:BPY262193 BPY327719:BPY327729 BPY393255:BPY393265 BPY458791:BPY458801 BPY524327:BPY524337 BPY589863:BPY589873 BPY655399:BPY655409 BPY720935:BPY720945 BPY786471:BPY786481 BPY852007:BPY852017 BPY917543:BPY917553 BPY983079:BPY983089 BZU7:BZU17 BZU22:BZU32 BZU37:BZU47 BZU65575:BZU65585 BZU131111:BZU131121 BZU196647:BZU196657 BZU262183:BZU262193 BZU327719:BZU327729 BZU393255:BZU393265 BZU458791:BZU458801 BZU524327:BZU524337 BZU589863:BZU589873 BZU655399:BZU655409 BZU720935:BZU720945 BZU786471:BZU786481 BZU852007:BZU852017 BZU917543:BZU917553 BZU983079:BZU983089 CJQ7:CJQ17 CJQ22:CJQ32 CJQ37:CJQ47 CJQ65575:CJQ65585 CJQ131111:CJQ131121 CJQ196647:CJQ196657 CJQ262183:CJQ262193 CJQ327719:CJQ327729 CJQ393255:CJQ393265 CJQ458791:CJQ458801 CJQ524327:CJQ524337 CJQ589863:CJQ589873 CJQ655399:CJQ655409 CJQ720935:CJQ720945 CJQ786471:CJQ786481 CJQ852007:CJQ852017 CJQ917543:CJQ917553 CJQ983079:CJQ983089 CTM7:CTM17 CTM22:CTM32 CTM37:CTM47 CTM65575:CTM65585 CTM131111:CTM131121 CTM196647:CTM196657 CTM262183:CTM262193 CTM327719:CTM327729 CTM393255:CTM393265 CTM458791:CTM458801 CTM524327:CTM524337 CTM589863:CTM589873 CTM655399:CTM655409 CTM720935:CTM720945 CTM786471:CTM786481 CTM852007:CTM852017 CTM917543:CTM917553 CTM983079:CTM983089 DDI7:DDI17 DDI22:DDI32 DDI37:DDI47 DDI65575:DDI65585 DDI131111:DDI131121 DDI196647:DDI196657 DDI262183:DDI262193 DDI327719:DDI327729 DDI393255:DDI393265 DDI458791:DDI458801 DDI524327:DDI524337 DDI589863:DDI589873 DDI655399:DDI655409 DDI720935:DDI720945 DDI786471:DDI786481 DDI852007:DDI852017 DDI917543:DDI917553 DDI983079:DDI983089 DNE7:DNE17 DNE22:DNE32 DNE37:DNE47 DNE65575:DNE65585 DNE131111:DNE131121 DNE196647:DNE196657 DNE262183:DNE262193 DNE327719:DNE327729 DNE393255:DNE393265 DNE458791:DNE458801 DNE524327:DNE524337 DNE589863:DNE589873 DNE655399:DNE655409 DNE720935:DNE720945 DNE786471:DNE786481 DNE852007:DNE852017 DNE917543:DNE917553 DNE983079:DNE983089 DXA7:DXA17 DXA22:DXA32 DXA37:DXA47 DXA65575:DXA65585 DXA131111:DXA131121 DXA196647:DXA196657 DXA262183:DXA262193 DXA327719:DXA327729 DXA393255:DXA393265 DXA458791:DXA458801 DXA524327:DXA524337 DXA589863:DXA589873 DXA655399:DXA655409 DXA720935:DXA720945 DXA786471:DXA786481 DXA852007:DXA852017 DXA917543:DXA917553 DXA983079:DXA983089 EGW7:EGW17 EGW22:EGW32 EGW37:EGW47 EGW65575:EGW65585 EGW131111:EGW131121 EGW196647:EGW196657 EGW262183:EGW262193 EGW327719:EGW327729 EGW393255:EGW393265 EGW458791:EGW458801 EGW524327:EGW524337 EGW589863:EGW589873 EGW655399:EGW655409 EGW720935:EGW720945 EGW786471:EGW786481 EGW852007:EGW852017 EGW917543:EGW917553 EGW983079:EGW983089 EQS7:EQS17 EQS22:EQS32 EQS37:EQS47 EQS65575:EQS65585 EQS131111:EQS131121 EQS196647:EQS196657 EQS262183:EQS262193 EQS327719:EQS327729 EQS393255:EQS393265 EQS458791:EQS458801 EQS524327:EQS524337 EQS589863:EQS589873 EQS655399:EQS655409 EQS720935:EQS720945 EQS786471:EQS786481 EQS852007:EQS852017 EQS917543:EQS917553 EQS983079:EQS983089 FAO7:FAO17 FAO22:FAO32 FAO37:FAO47 FAO65575:FAO65585 FAO131111:FAO131121 FAO196647:FAO196657 FAO262183:FAO262193 FAO327719:FAO327729 FAO393255:FAO393265 FAO458791:FAO458801 FAO524327:FAO524337 FAO589863:FAO589873 FAO655399:FAO655409 FAO720935:FAO720945 FAO786471:FAO786481 FAO852007:FAO852017 FAO917543:FAO917553 FAO983079:FAO983089 FKK7:FKK17 FKK22:FKK32 FKK37:FKK47 FKK65575:FKK65585 FKK131111:FKK131121 FKK196647:FKK196657 FKK262183:FKK262193 FKK327719:FKK327729 FKK393255:FKK393265 FKK458791:FKK458801 FKK524327:FKK524337 FKK589863:FKK589873 FKK655399:FKK655409 FKK720935:FKK720945 FKK786471:FKK786481 FKK852007:FKK852017 FKK917543:FKK917553 FKK983079:FKK983089 FUG7:FUG17 FUG22:FUG32 FUG37:FUG47 FUG65575:FUG65585 FUG131111:FUG131121 FUG196647:FUG196657 FUG262183:FUG262193 FUG327719:FUG327729 FUG393255:FUG393265 FUG458791:FUG458801 FUG524327:FUG524337 FUG589863:FUG589873 FUG655399:FUG655409 FUG720935:FUG720945 FUG786471:FUG786481 FUG852007:FUG852017 FUG917543:FUG917553 FUG983079:FUG983089 GEC7:GEC17 GEC22:GEC32 GEC37:GEC47 GEC65575:GEC65585 GEC131111:GEC131121 GEC196647:GEC196657 GEC262183:GEC262193 GEC327719:GEC327729 GEC393255:GEC393265 GEC458791:GEC458801 GEC524327:GEC524337 GEC589863:GEC589873 GEC655399:GEC655409 GEC720935:GEC720945 GEC786471:GEC786481 GEC852007:GEC852017 GEC917543:GEC917553 GEC983079:GEC983089 GNY7:GNY17 GNY22:GNY32 GNY37:GNY47 GNY65575:GNY65585 GNY131111:GNY131121 GNY196647:GNY196657 GNY262183:GNY262193 GNY327719:GNY327729 GNY393255:GNY393265 GNY458791:GNY458801 GNY524327:GNY524337 GNY589863:GNY589873 GNY655399:GNY655409 GNY720935:GNY720945 GNY786471:GNY786481 GNY852007:GNY852017 GNY917543:GNY917553 GNY983079:GNY983089 GXU7:GXU17 GXU22:GXU32 GXU37:GXU47 GXU65575:GXU65585 GXU131111:GXU131121 GXU196647:GXU196657 GXU262183:GXU262193 GXU327719:GXU327729 GXU393255:GXU393265 GXU458791:GXU458801 GXU524327:GXU524337 GXU589863:GXU589873 GXU655399:GXU655409 GXU720935:GXU720945 GXU786471:GXU786481 GXU852007:GXU852017 GXU917543:GXU917553 GXU983079:GXU983089 HHQ7:HHQ17 HHQ22:HHQ32 HHQ37:HHQ47 HHQ65575:HHQ65585 HHQ131111:HHQ131121 HHQ196647:HHQ196657 HHQ262183:HHQ262193 HHQ327719:HHQ327729 HHQ393255:HHQ393265 HHQ458791:HHQ458801 HHQ524327:HHQ524337 HHQ589863:HHQ589873 HHQ655399:HHQ655409 HHQ720935:HHQ720945 HHQ786471:HHQ786481 HHQ852007:HHQ852017 HHQ917543:HHQ917553 HHQ983079:HHQ983089 HRM7:HRM17 HRM22:HRM32 HRM37:HRM47 HRM65575:HRM65585 HRM131111:HRM131121 HRM196647:HRM196657 HRM262183:HRM262193 HRM327719:HRM327729 HRM393255:HRM393265 HRM458791:HRM458801 HRM524327:HRM524337 HRM589863:HRM589873 HRM655399:HRM655409 HRM720935:HRM720945 HRM786471:HRM786481 HRM852007:HRM852017 HRM917543:HRM917553 HRM983079:HRM983089 IBI7:IBI17 IBI22:IBI32 IBI37:IBI47 IBI65575:IBI65585 IBI131111:IBI131121 IBI196647:IBI196657 IBI262183:IBI262193 IBI327719:IBI327729 IBI393255:IBI393265 IBI458791:IBI458801 IBI524327:IBI524337 IBI589863:IBI589873 IBI655399:IBI655409 IBI720935:IBI720945 IBI786471:IBI786481 IBI852007:IBI852017 IBI917543:IBI917553 IBI983079:IBI983089 ILE7:ILE17 ILE22:ILE32 ILE37:ILE47 ILE65575:ILE65585 ILE131111:ILE131121 ILE196647:ILE196657 ILE262183:ILE262193 ILE327719:ILE327729 ILE393255:ILE393265 ILE458791:ILE458801 ILE524327:ILE524337 ILE589863:ILE589873 ILE655399:ILE655409 ILE720935:ILE720945 ILE786471:ILE786481 ILE852007:ILE852017 ILE917543:ILE917553 ILE983079:ILE983089 IVA7:IVA17 IVA22:IVA32 IVA37:IVA47 IVA65575:IVA65585 IVA131111:IVA131121 IVA196647:IVA196657 IVA262183:IVA262193 IVA327719:IVA327729 IVA393255:IVA393265 IVA458791:IVA458801 IVA524327:IVA524337 IVA589863:IVA589873 IVA655399:IVA655409 IVA720935:IVA720945 IVA786471:IVA786481 IVA852007:IVA852017 IVA917543:IVA917553 IVA983079:IVA983089 JEW7:JEW17 JEW22:JEW32 JEW37:JEW47 JEW65575:JEW65585 JEW131111:JEW131121 JEW196647:JEW196657 JEW262183:JEW262193 JEW327719:JEW327729 JEW393255:JEW393265 JEW458791:JEW458801 JEW524327:JEW524337 JEW589863:JEW589873 JEW655399:JEW655409 JEW720935:JEW720945 JEW786471:JEW786481 JEW852007:JEW852017 JEW917543:JEW917553 JEW983079:JEW983089 JOS7:JOS17 JOS22:JOS32 JOS37:JOS47 JOS65575:JOS65585 JOS131111:JOS131121 JOS196647:JOS196657 JOS262183:JOS262193 JOS327719:JOS327729 JOS393255:JOS393265 JOS458791:JOS458801 JOS524327:JOS524337 JOS589863:JOS589873 JOS655399:JOS655409 JOS720935:JOS720945 JOS786471:JOS786481 JOS852007:JOS852017 JOS917543:JOS917553 JOS983079:JOS983089 JYO7:JYO17 JYO22:JYO32 JYO37:JYO47 JYO65575:JYO65585 JYO131111:JYO131121 JYO196647:JYO196657 JYO262183:JYO262193 JYO327719:JYO327729 JYO393255:JYO393265 JYO458791:JYO458801 JYO524327:JYO524337 JYO589863:JYO589873 JYO655399:JYO655409 JYO720935:JYO720945 JYO786471:JYO786481 JYO852007:JYO852017 JYO917543:JYO917553 JYO983079:JYO983089 KIK7:KIK17 KIK22:KIK32 KIK37:KIK47 KIK65575:KIK65585 KIK131111:KIK131121 KIK196647:KIK196657 KIK262183:KIK262193 KIK327719:KIK327729 KIK393255:KIK393265 KIK458791:KIK458801 KIK524327:KIK524337 KIK589863:KIK589873 KIK655399:KIK655409 KIK720935:KIK720945 KIK786471:KIK786481 KIK852007:KIK852017 KIK917543:KIK917553 KIK983079:KIK983089 KSG7:KSG17 KSG22:KSG32 KSG37:KSG47 KSG65575:KSG65585 KSG131111:KSG131121 KSG196647:KSG196657 KSG262183:KSG262193 KSG327719:KSG327729 KSG393255:KSG393265 KSG458791:KSG458801 KSG524327:KSG524337 KSG589863:KSG589873 KSG655399:KSG655409 KSG720935:KSG720945 KSG786471:KSG786481 KSG852007:KSG852017 KSG917543:KSG917553 KSG983079:KSG983089 LCC7:LCC17 LCC22:LCC32 LCC37:LCC47 LCC65575:LCC65585 LCC131111:LCC131121 LCC196647:LCC196657 LCC262183:LCC262193 LCC327719:LCC327729 LCC393255:LCC393265 LCC458791:LCC458801 LCC524327:LCC524337 LCC589863:LCC589873 LCC655399:LCC655409 LCC720935:LCC720945 LCC786471:LCC786481 LCC852007:LCC852017 LCC917543:LCC917553 LCC983079:LCC983089 LLY7:LLY17 LLY22:LLY32 LLY37:LLY47 LLY65575:LLY65585 LLY131111:LLY131121 LLY196647:LLY196657 LLY262183:LLY262193 LLY327719:LLY327729 LLY393255:LLY393265 LLY458791:LLY458801 LLY524327:LLY524337 LLY589863:LLY589873 LLY655399:LLY655409 LLY720935:LLY720945 LLY786471:LLY786481 LLY852007:LLY852017 LLY917543:LLY917553 LLY983079:LLY983089 LVU7:LVU17 LVU22:LVU32 LVU37:LVU47 LVU65575:LVU65585 LVU131111:LVU131121 LVU196647:LVU196657 LVU262183:LVU262193 LVU327719:LVU327729 LVU393255:LVU393265 LVU458791:LVU458801 LVU524327:LVU524337 LVU589863:LVU589873 LVU655399:LVU655409 LVU720935:LVU720945 LVU786471:LVU786481 LVU852007:LVU852017 LVU917543:LVU917553 LVU983079:LVU983089 MFQ7:MFQ17 MFQ22:MFQ32 MFQ37:MFQ47 MFQ65575:MFQ65585 MFQ131111:MFQ131121 MFQ196647:MFQ196657 MFQ262183:MFQ262193 MFQ327719:MFQ327729 MFQ393255:MFQ393265 MFQ458791:MFQ458801 MFQ524327:MFQ524337 MFQ589863:MFQ589873 MFQ655399:MFQ655409 MFQ720935:MFQ720945 MFQ786471:MFQ786481 MFQ852007:MFQ852017 MFQ917543:MFQ917553 MFQ983079:MFQ983089 MPM7:MPM17 MPM22:MPM32 MPM37:MPM47 MPM65575:MPM65585 MPM131111:MPM131121 MPM196647:MPM196657 MPM262183:MPM262193 MPM327719:MPM327729 MPM393255:MPM393265 MPM458791:MPM458801 MPM524327:MPM524337 MPM589863:MPM589873 MPM655399:MPM655409 MPM720935:MPM720945 MPM786471:MPM786481 MPM852007:MPM852017 MPM917543:MPM917553 MPM983079:MPM983089 MZI7:MZI17 MZI22:MZI32 MZI37:MZI47 MZI65575:MZI65585 MZI131111:MZI131121 MZI196647:MZI196657 MZI262183:MZI262193 MZI327719:MZI327729 MZI393255:MZI393265 MZI458791:MZI458801 MZI524327:MZI524337 MZI589863:MZI589873 MZI655399:MZI655409 MZI720935:MZI720945 MZI786471:MZI786481 MZI852007:MZI852017 MZI917543:MZI917553 MZI983079:MZI983089 NJE7:NJE17 NJE22:NJE32 NJE37:NJE47 NJE65575:NJE65585 NJE131111:NJE131121 NJE196647:NJE196657 NJE262183:NJE262193 NJE327719:NJE327729 NJE393255:NJE393265 NJE458791:NJE458801 NJE524327:NJE524337 NJE589863:NJE589873 NJE655399:NJE655409 NJE720935:NJE720945 NJE786471:NJE786481 NJE852007:NJE852017 NJE917543:NJE917553 NJE983079:NJE983089 NTA7:NTA17 NTA22:NTA32 NTA37:NTA47 NTA65575:NTA65585 NTA131111:NTA131121 NTA196647:NTA196657 NTA262183:NTA262193 NTA327719:NTA327729 NTA393255:NTA393265 NTA458791:NTA458801 NTA524327:NTA524337 NTA589863:NTA589873 NTA655399:NTA655409 NTA720935:NTA720945 NTA786471:NTA786481 NTA852007:NTA852017 NTA917543:NTA917553 NTA983079:NTA983089 OCW7:OCW17 OCW22:OCW32 OCW37:OCW47 OCW65575:OCW65585 OCW131111:OCW131121 OCW196647:OCW196657 OCW262183:OCW262193 OCW327719:OCW327729 OCW393255:OCW393265 OCW458791:OCW458801 OCW524327:OCW524337 OCW589863:OCW589873 OCW655399:OCW655409 OCW720935:OCW720945 OCW786471:OCW786481 OCW852007:OCW852017 OCW917543:OCW917553 OCW983079:OCW983089 OMS7:OMS17 OMS22:OMS32 OMS37:OMS47 OMS65575:OMS65585 OMS131111:OMS131121 OMS196647:OMS196657 OMS262183:OMS262193 OMS327719:OMS327729 OMS393255:OMS393265 OMS458791:OMS458801 OMS524327:OMS524337 OMS589863:OMS589873 OMS655399:OMS655409 OMS720935:OMS720945 OMS786471:OMS786481 OMS852007:OMS852017 OMS917543:OMS917553 OMS983079:OMS983089 OWO7:OWO17 OWO22:OWO32 OWO37:OWO47 OWO65575:OWO65585 OWO131111:OWO131121 OWO196647:OWO196657 OWO262183:OWO262193 OWO327719:OWO327729 OWO393255:OWO393265 OWO458791:OWO458801 OWO524327:OWO524337 OWO589863:OWO589873 OWO655399:OWO655409 OWO720935:OWO720945 OWO786471:OWO786481 OWO852007:OWO852017 OWO917543:OWO917553 OWO983079:OWO983089 PGK7:PGK17 PGK22:PGK32 PGK37:PGK47 PGK65575:PGK65585 PGK131111:PGK131121 PGK196647:PGK196657 PGK262183:PGK262193 PGK327719:PGK327729 PGK393255:PGK393265 PGK458791:PGK458801 PGK524327:PGK524337 PGK589863:PGK589873 PGK655399:PGK655409 PGK720935:PGK720945 PGK786471:PGK786481 PGK852007:PGK852017 PGK917543:PGK917553 PGK983079:PGK983089 PQG7:PQG17 PQG22:PQG32 PQG37:PQG47 PQG65575:PQG65585 PQG131111:PQG131121 PQG196647:PQG196657 PQG262183:PQG262193 PQG327719:PQG327729 PQG393255:PQG393265 PQG458791:PQG458801 PQG524327:PQG524337 PQG589863:PQG589873 PQG655399:PQG655409 PQG720935:PQG720945 PQG786471:PQG786481 PQG852007:PQG852017 PQG917543:PQG917553 PQG983079:PQG983089 QAC7:QAC17 QAC22:QAC32 QAC37:QAC47 QAC65575:QAC65585 QAC131111:QAC131121 QAC196647:QAC196657 QAC262183:QAC262193 QAC327719:QAC327729 QAC393255:QAC393265 QAC458791:QAC458801 QAC524327:QAC524337 QAC589863:QAC589873 QAC655399:QAC655409 QAC720935:QAC720945 QAC786471:QAC786481 QAC852007:QAC852017 QAC917543:QAC917553 QAC983079:QAC983089 QJY7:QJY17 QJY22:QJY32 QJY37:QJY47 QJY65575:QJY65585 QJY131111:QJY131121 QJY196647:QJY196657 QJY262183:QJY262193 QJY327719:QJY327729 QJY393255:QJY393265 QJY458791:QJY458801 QJY524327:QJY524337 QJY589863:QJY589873 QJY655399:QJY655409 QJY720935:QJY720945 QJY786471:QJY786481 QJY852007:QJY852017 QJY917543:QJY917553 QJY983079:QJY983089 QTU7:QTU17 QTU22:QTU32 QTU37:QTU47 QTU65575:QTU65585 QTU131111:QTU131121 QTU196647:QTU196657 QTU262183:QTU262193 QTU327719:QTU327729 QTU393255:QTU393265 QTU458791:QTU458801 QTU524327:QTU524337 QTU589863:QTU589873 QTU655399:QTU655409 QTU720935:QTU720945 QTU786471:QTU786481 QTU852007:QTU852017 QTU917543:QTU917553 QTU983079:QTU983089 RDQ7:RDQ17 RDQ22:RDQ32 RDQ37:RDQ47 RDQ65575:RDQ65585 RDQ131111:RDQ131121 RDQ196647:RDQ196657 RDQ262183:RDQ262193 RDQ327719:RDQ327729 RDQ393255:RDQ393265 RDQ458791:RDQ458801 RDQ524327:RDQ524337 RDQ589863:RDQ589873 RDQ655399:RDQ655409 RDQ720935:RDQ720945 RDQ786471:RDQ786481 RDQ852007:RDQ852017 RDQ917543:RDQ917553 RDQ983079:RDQ983089 RNM7:RNM17 RNM22:RNM32 RNM37:RNM47 RNM65575:RNM65585 RNM131111:RNM131121 RNM196647:RNM196657 RNM262183:RNM262193 RNM327719:RNM327729 RNM393255:RNM393265 RNM458791:RNM458801 RNM524327:RNM524337 RNM589863:RNM589873 RNM655399:RNM655409 RNM720935:RNM720945 RNM786471:RNM786481 RNM852007:RNM852017 RNM917543:RNM917553 RNM983079:RNM983089 RXI7:RXI17 RXI22:RXI32 RXI37:RXI47 RXI65575:RXI65585 RXI131111:RXI131121 RXI196647:RXI196657 RXI262183:RXI262193 RXI327719:RXI327729 RXI393255:RXI393265 RXI458791:RXI458801 RXI524327:RXI524337 RXI589863:RXI589873 RXI655399:RXI655409 RXI720935:RXI720945 RXI786471:RXI786481 RXI852007:RXI852017 RXI917543:RXI917553 RXI983079:RXI983089 SHE7:SHE17 SHE22:SHE32 SHE37:SHE47 SHE65575:SHE65585 SHE131111:SHE131121 SHE196647:SHE196657 SHE262183:SHE262193 SHE327719:SHE327729 SHE393255:SHE393265 SHE458791:SHE458801 SHE524327:SHE524337 SHE589863:SHE589873 SHE655399:SHE655409 SHE720935:SHE720945 SHE786471:SHE786481 SHE852007:SHE852017 SHE917543:SHE917553 SHE983079:SHE983089 SRA7:SRA17 SRA22:SRA32 SRA37:SRA47 SRA65575:SRA65585 SRA131111:SRA131121 SRA196647:SRA196657 SRA262183:SRA262193 SRA327719:SRA327729 SRA393255:SRA393265 SRA458791:SRA458801 SRA524327:SRA524337 SRA589863:SRA589873 SRA655399:SRA655409 SRA720935:SRA720945 SRA786471:SRA786481 SRA852007:SRA852017 SRA917543:SRA917553 SRA983079:SRA983089 TAW7:TAW17 TAW22:TAW32 TAW37:TAW47 TAW65575:TAW65585 TAW131111:TAW131121 TAW196647:TAW196657 TAW262183:TAW262193 TAW327719:TAW327729 TAW393255:TAW393265 TAW458791:TAW458801 TAW524327:TAW524337 TAW589863:TAW589873 TAW655399:TAW655409 TAW720935:TAW720945 TAW786471:TAW786481 TAW852007:TAW852017 TAW917543:TAW917553 TAW983079:TAW983089 TKS7:TKS17 TKS22:TKS32 TKS37:TKS47 TKS65575:TKS65585 TKS131111:TKS131121 TKS196647:TKS196657 TKS262183:TKS262193 TKS327719:TKS327729 TKS393255:TKS393265 TKS458791:TKS458801 TKS524327:TKS524337 TKS589863:TKS589873 TKS655399:TKS655409 TKS720935:TKS720945 TKS786471:TKS786481 TKS852007:TKS852017 TKS917543:TKS917553 TKS983079:TKS983089 TUO7:TUO17 TUO22:TUO32 TUO37:TUO47 TUO65575:TUO65585 TUO131111:TUO131121 TUO196647:TUO196657 TUO262183:TUO262193 TUO327719:TUO327729 TUO393255:TUO393265 TUO458791:TUO458801 TUO524327:TUO524337 TUO589863:TUO589873 TUO655399:TUO655409 TUO720935:TUO720945 TUO786471:TUO786481 TUO852007:TUO852017 TUO917543:TUO917553 TUO983079:TUO983089 UEK7:UEK17 UEK22:UEK32 UEK37:UEK47 UEK65575:UEK65585 UEK131111:UEK131121 UEK196647:UEK196657 UEK262183:UEK262193 UEK327719:UEK327729 UEK393255:UEK393265 UEK458791:UEK458801 UEK524327:UEK524337 UEK589863:UEK589873 UEK655399:UEK655409 UEK720935:UEK720945 UEK786471:UEK786481 UEK852007:UEK852017 UEK917543:UEK917553 UEK983079:UEK983089 UOG7:UOG17 UOG22:UOG32 UOG37:UOG47 UOG65575:UOG65585 UOG131111:UOG131121 UOG196647:UOG196657 UOG262183:UOG262193 UOG327719:UOG327729 UOG393255:UOG393265 UOG458791:UOG458801 UOG524327:UOG524337 UOG589863:UOG589873 UOG655399:UOG655409 UOG720935:UOG720945 UOG786471:UOG786481 UOG852007:UOG852017 UOG917543:UOG917553 UOG983079:UOG983089 UYC7:UYC17 UYC22:UYC32 UYC37:UYC47 UYC65575:UYC65585 UYC131111:UYC131121 UYC196647:UYC196657 UYC262183:UYC262193 UYC327719:UYC327729 UYC393255:UYC393265 UYC458791:UYC458801 UYC524327:UYC524337 UYC589863:UYC589873 UYC655399:UYC655409 UYC720935:UYC720945 UYC786471:UYC786481 UYC852007:UYC852017 UYC917543:UYC917553 UYC983079:UYC983089 VHY7:VHY17 VHY22:VHY32 VHY37:VHY47 VHY65575:VHY65585 VHY131111:VHY131121 VHY196647:VHY196657 VHY262183:VHY262193 VHY327719:VHY327729 VHY393255:VHY393265 VHY458791:VHY458801 VHY524327:VHY524337 VHY589863:VHY589873 VHY655399:VHY655409 VHY720935:VHY720945 VHY786471:VHY786481 VHY852007:VHY852017 VHY917543:VHY917553 VHY983079:VHY983089 VRU7:VRU17 VRU22:VRU32 VRU37:VRU47 VRU65575:VRU65585 VRU131111:VRU131121 VRU196647:VRU196657 VRU262183:VRU262193 VRU327719:VRU327729 VRU393255:VRU393265 VRU458791:VRU458801 VRU524327:VRU524337 VRU589863:VRU589873 VRU655399:VRU655409 VRU720935:VRU720945 VRU786471:VRU786481 VRU852007:VRU852017 VRU917543:VRU917553 VRU983079:VRU983089 WBQ7:WBQ17 WBQ22:WBQ32 WBQ37:WBQ47 WBQ65575:WBQ65585 WBQ131111:WBQ131121 WBQ196647:WBQ196657 WBQ262183:WBQ262193 WBQ327719:WBQ327729 WBQ393255:WBQ393265 WBQ458791:WBQ458801 WBQ524327:WBQ524337 WBQ589863:WBQ589873 WBQ655399:WBQ655409 WBQ720935:WBQ720945 WBQ786471:WBQ786481 WBQ852007:WBQ852017 WBQ917543:WBQ917553 WBQ983079:WBQ983089 WLM7:WLM17 WLM22:WLM32 WLM37:WLM47 WLM65575:WLM65585 WLM131111:WLM131121 WLM196647:WLM196657 WLM262183:WLM262193 WLM327719:WLM327729 WLM393255:WLM393265 WLM458791:WLM458801 WLM524327:WLM524337 WLM589863:WLM589873 WLM655399:WLM655409 WLM720935:WLM720945 WLM786471:WLM786481 WLM852007:WLM852017 WLM917543:WLM917553 WLM983079:WLM983089 WVI7:WVI17 WVI22:WVI32 WVI37:WVI47 WVI65575:WVI65585 WVI131111:WVI131121 WVI196647:WVI196657 WVI262183:WVI262193 WVI327719:WVI327729 WVI393255:WVI393265 WVI458791:WVI458801 WVI524327:WVI524337 WVI589863:WVI589873 WVI655399:WVI655409 WVI720935:WVI720945 WVI786471:WVI786481 WVI852007:WVI852017 WVI917543:WVI917553 WVI983079:WVI983089">
      <formula1>"土地产权类,房屋建筑类,机器设备类,股权债权类,无形资产类,自然资源,特许经营权,货币资金,存货,基础设施,其他固定资产"</formula1>
    </dataValidation>
    <dataValidation allowBlank="1" showInputMessage="1" showErrorMessage="1" sqref="G4:G5 G65570:G65571 G131106:G131107 G196642:G196643 G262178:G262179 G327714:G327715 G393250:G393251 G458786:G458787 G524322:G524323 G589858:G589859 G655394:G655395 G720930:G720931 G786466:G786467 G852002:G852003 G917538:G917539 G983074:G983075"/>
    <dataValidation type="list" allowBlank="1" showInputMessage="1" showErrorMessage="1" sqref="D65586:D65587 D131122:D131123 D196658:D196659 D262194:D262195 D327730:D327731 D393266:D393267 D458802:D458803 D524338:D524339 D589874:D589875 D655410:D655411 D720946:D720947 D786482:D786483 D852018:D852019 D917554:D917555 D983090:D983091 F65586:F65587 F131122:F131123 F196658:F196659 F262194:F262195 F327730:F327731 F393266:F393267 F458802:F458803 F524338:F524339 F589874:F589875 F655410:F655411 F720946:F720947 F786482:F786483 F852018:F852019 F917554:F917555 F983090:F983091 IW18:IW20 IW33:IW35 IW48:IW50 IW65586:IW65587 IW131122:IW131123 IW196658:IW196659 IW262194:IW262195 IW327730:IW327731 IW393266:IW393267 IW458802:IW458803 IW524338:IW524339 IW589874:IW589875 IW655410:IW655411 IW720946:IW720947 IW786482:IW786483 IW852018:IW852019 IW917554:IW917555 IW983090:IW983091 IY18:IY20 IY33:IY35 IY48:IY50 IY65586:IY65587 IY131122:IY131123 IY196658:IY196659 IY262194:IY262195 IY327730:IY327731 IY393266:IY393267 IY458802:IY458803 IY524338:IY524339 IY589874:IY589875 IY655410:IY655411 IY720946:IY720947 IY786482:IY786483 IY852018:IY852019 IY917554:IY917555 IY983090:IY983091 SS18:SS20 SS33:SS35 SS48:SS50 SS65586:SS65587 SS131122:SS131123 SS196658:SS196659 SS262194:SS262195 SS327730:SS327731 SS393266:SS393267 SS458802:SS458803 SS524338:SS524339 SS589874:SS589875 SS655410:SS655411 SS720946:SS720947 SS786482:SS786483 SS852018:SS852019 SS917554:SS917555 SS983090:SS983091 SU18:SU20 SU33:SU35 SU48:SU50 SU65586:SU65587 SU131122:SU131123 SU196658:SU196659 SU262194:SU262195 SU327730:SU327731 SU393266:SU393267 SU458802:SU458803 SU524338:SU524339 SU589874:SU589875 SU655410:SU655411 SU720946:SU720947 SU786482:SU786483 SU852018:SU852019 SU917554:SU917555 SU983090:SU983091 ACO18:ACO20 ACO33:ACO35 ACO48:ACO50 ACO65586:ACO65587 ACO131122:ACO131123 ACO196658:ACO196659 ACO262194:ACO262195 ACO327730:ACO327731 ACO393266:ACO393267 ACO458802:ACO458803 ACO524338:ACO524339 ACO589874:ACO589875 ACO655410:ACO655411 ACO720946:ACO720947 ACO786482:ACO786483 ACO852018:ACO852019 ACO917554:ACO917555 ACO983090:ACO983091 ACQ18:ACQ20 ACQ33:ACQ35 ACQ48:ACQ50 ACQ65586:ACQ65587 ACQ131122:ACQ131123 ACQ196658:ACQ196659 ACQ262194:ACQ262195 ACQ327730:ACQ327731 ACQ393266:ACQ393267 ACQ458802:ACQ458803 ACQ524338:ACQ524339 ACQ589874:ACQ589875 ACQ655410:ACQ655411 ACQ720946:ACQ720947 ACQ786482:ACQ786483 ACQ852018:ACQ852019 ACQ917554:ACQ917555 ACQ983090:ACQ983091 AMK18:AMK20 AMK33:AMK35 AMK48:AMK50 AMK65586:AMK65587 AMK131122:AMK131123 AMK196658:AMK196659 AMK262194:AMK262195 AMK327730:AMK327731 AMK393266:AMK393267 AMK458802:AMK458803 AMK524338:AMK524339 AMK589874:AMK589875 AMK655410:AMK655411 AMK720946:AMK720947 AMK786482:AMK786483 AMK852018:AMK852019 AMK917554:AMK917555 AMK983090:AMK983091 AMM18:AMM20 AMM33:AMM35 AMM48:AMM50 AMM65586:AMM65587 AMM131122:AMM131123 AMM196658:AMM196659 AMM262194:AMM262195 AMM327730:AMM327731 AMM393266:AMM393267 AMM458802:AMM458803 AMM524338:AMM524339 AMM589874:AMM589875 AMM655410:AMM655411 AMM720946:AMM720947 AMM786482:AMM786483 AMM852018:AMM852019 AMM917554:AMM917555 AMM983090:AMM983091 AWG18:AWG20 AWG33:AWG35 AWG48:AWG50 AWG65586:AWG65587 AWG131122:AWG131123 AWG196658:AWG196659 AWG262194:AWG262195 AWG327730:AWG327731 AWG393266:AWG393267 AWG458802:AWG458803 AWG524338:AWG524339 AWG589874:AWG589875 AWG655410:AWG655411 AWG720946:AWG720947 AWG786482:AWG786483 AWG852018:AWG852019 AWG917554:AWG917555 AWG983090:AWG983091 AWI18:AWI20 AWI33:AWI35 AWI48:AWI50 AWI65586:AWI65587 AWI131122:AWI131123 AWI196658:AWI196659 AWI262194:AWI262195 AWI327730:AWI327731 AWI393266:AWI393267 AWI458802:AWI458803 AWI524338:AWI524339 AWI589874:AWI589875 AWI655410:AWI655411 AWI720946:AWI720947 AWI786482:AWI786483 AWI852018:AWI852019 AWI917554:AWI917555 AWI983090:AWI983091 BGC18:BGC20 BGC33:BGC35 BGC48:BGC50 BGC65586:BGC65587 BGC131122:BGC131123 BGC196658:BGC196659 BGC262194:BGC262195 BGC327730:BGC327731 BGC393266:BGC393267 BGC458802:BGC458803 BGC524338:BGC524339 BGC589874:BGC589875 BGC655410:BGC655411 BGC720946:BGC720947 BGC786482:BGC786483 BGC852018:BGC852019 BGC917554:BGC917555 BGC983090:BGC983091 BGE18:BGE20 BGE33:BGE35 BGE48:BGE50 BGE65586:BGE65587 BGE131122:BGE131123 BGE196658:BGE196659 BGE262194:BGE262195 BGE327730:BGE327731 BGE393266:BGE393267 BGE458802:BGE458803 BGE524338:BGE524339 BGE589874:BGE589875 BGE655410:BGE655411 BGE720946:BGE720947 BGE786482:BGE786483 BGE852018:BGE852019 BGE917554:BGE917555 BGE983090:BGE983091 BPY18:BPY20 BPY33:BPY35 BPY48:BPY50 BPY65586:BPY65587 BPY131122:BPY131123 BPY196658:BPY196659 BPY262194:BPY262195 BPY327730:BPY327731 BPY393266:BPY393267 BPY458802:BPY458803 BPY524338:BPY524339 BPY589874:BPY589875 BPY655410:BPY655411 BPY720946:BPY720947 BPY786482:BPY786483 BPY852018:BPY852019 BPY917554:BPY917555 BPY983090:BPY983091 BQA18:BQA20 BQA33:BQA35 BQA48:BQA50 BQA65586:BQA65587 BQA131122:BQA131123 BQA196658:BQA196659 BQA262194:BQA262195 BQA327730:BQA327731 BQA393266:BQA393267 BQA458802:BQA458803 BQA524338:BQA524339 BQA589874:BQA589875 BQA655410:BQA655411 BQA720946:BQA720947 BQA786482:BQA786483 BQA852018:BQA852019 BQA917554:BQA917555 BQA983090:BQA983091 BZU18:BZU20 BZU33:BZU35 BZU48:BZU50 BZU65586:BZU65587 BZU131122:BZU131123 BZU196658:BZU196659 BZU262194:BZU262195 BZU327730:BZU327731 BZU393266:BZU393267 BZU458802:BZU458803 BZU524338:BZU524339 BZU589874:BZU589875 BZU655410:BZU655411 BZU720946:BZU720947 BZU786482:BZU786483 BZU852018:BZU852019 BZU917554:BZU917555 BZU983090:BZU983091 BZW18:BZW20 BZW33:BZW35 BZW48:BZW50 BZW65586:BZW65587 BZW131122:BZW131123 BZW196658:BZW196659 BZW262194:BZW262195 BZW327730:BZW327731 BZW393266:BZW393267 BZW458802:BZW458803 BZW524338:BZW524339 BZW589874:BZW589875 BZW655410:BZW655411 BZW720946:BZW720947 BZW786482:BZW786483 BZW852018:BZW852019 BZW917554:BZW917555 BZW983090:BZW983091 CJQ18:CJQ20 CJQ33:CJQ35 CJQ48:CJQ50 CJQ65586:CJQ65587 CJQ131122:CJQ131123 CJQ196658:CJQ196659 CJQ262194:CJQ262195 CJQ327730:CJQ327731 CJQ393266:CJQ393267 CJQ458802:CJQ458803 CJQ524338:CJQ524339 CJQ589874:CJQ589875 CJQ655410:CJQ655411 CJQ720946:CJQ720947 CJQ786482:CJQ786483 CJQ852018:CJQ852019 CJQ917554:CJQ917555 CJQ983090:CJQ983091 CJS18:CJS20 CJS33:CJS35 CJS48:CJS50 CJS65586:CJS65587 CJS131122:CJS131123 CJS196658:CJS196659 CJS262194:CJS262195 CJS327730:CJS327731 CJS393266:CJS393267 CJS458802:CJS458803 CJS524338:CJS524339 CJS589874:CJS589875 CJS655410:CJS655411 CJS720946:CJS720947 CJS786482:CJS786483 CJS852018:CJS852019 CJS917554:CJS917555 CJS983090:CJS983091 CTM18:CTM20 CTM33:CTM35 CTM48:CTM50 CTM65586:CTM65587 CTM131122:CTM131123 CTM196658:CTM196659 CTM262194:CTM262195 CTM327730:CTM327731 CTM393266:CTM393267 CTM458802:CTM458803 CTM524338:CTM524339 CTM589874:CTM589875 CTM655410:CTM655411 CTM720946:CTM720947 CTM786482:CTM786483 CTM852018:CTM852019 CTM917554:CTM917555 CTM983090:CTM983091 CTO18:CTO20 CTO33:CTO35 CTO48:CTO50 CTO65586:CTO65587 CTO131122:CTO131123 CTO196658:CTO196659 CTO262194:CTO262195 CTO327730:CTO327731 CTO393266:CTO393267 CTO458802:CTO458803 CTO524338:CTO524339 CTO589874:CTO589875 CTO655410:CTO655411 CTO720946:CTO720947 CTO786482:CTO786483 CTO852018:CTO852019 CTO917554:CTO917555 CTO983090:CTO983091 DDI18:DDI20 DDI33:DDI35 DDI48:DDI50 DDI65586:DDI65587 DDI131122:DDI131123 DDI196658:DDI196659 DDI262194:DDI262195 DDI327730:DDI327731 DDI393266:DDI393267 DDI458802:DDI458803 DDI524338:DDI524339 DDI589874:DDI589875 DDI655410:DDI655411 DDI720946:DDI720947 DDI786482:DDI786483 DDI852018:DDI852019 DDI917554:DDI917555 DDI983090:DDI983091 DDK18:DDK20 DDK33:DDK35 DDK48:DDK50 DDK65586:DDK65587 DDK131122:DDK131123 DDK196658:DDK196659 DDK262194:DDK262195 DDK327730:DDK327731 DDK393266:DDK393267 DDK458802:DDK458803 DDK524338:DDK524339 DDK589874:DDK589875 DDK655410:DDK655411 DDK720946:DDK720947 DDK786482:DDK786483 DDK852018:DDK852019 DDK917554:DDK917555 DDK983090:DDK983091 DNE18:DNE20 DNE33:DNE35 DNE48:DNE50 DNE65586:DNE65587 DNE131122:DNE131123 DNE196658:DNE196659 DNE262194:DNE262195 DNE327730:DNE327731 DNE393266:DNE393267 DNE458802:DNE458803 DNE524338:DNE524339 DNE589874:DNE589875 DNE655410:DNE655411 DNE720946:DNE720947 DNE786482:DNE786483 DNE852018:DNE852019 DNE917554:DNE917555 DNE983090:DNE983091 DNG18:DNG20 DNG33:DNG35 DNG48:DNG50 DNG65586:DNG65587 DNG131122:DNG131123 DNG196658:DNG196659 DNG262194:DNG262195 DNG327730:DNG327731 DNG393266:DNG393267 DNG458802:DNG458803 DNG524338:DNG524339 DNG589874:DNG589875 DNG655410:DNG655411 DNG720946:DNG720947 DNG786482:DNG786483 DNG852018:DNG852019 DNG917554:DNG917555 DNG983090:DNG983091 DXA18:DXA20 DXA33:DXA35 DXA48:DXA50 DXA65586:DXA65587 DXA131122:DXA131123 DXA196658:DXA196659 DXA262194:DXA262195 DXA327730:DXA327731 DXA393266:DXA393267 DXA458802:DXA458803 DXA524338:DXA524339 DXA589874:DXA589875 DXA655410:DXA655411 DXA720946:DXA720947 DXA786482:DXA786483 DXA852018:DXA852019 DXA917554:DXA917555 DXA983090:DXA983091 DXC18:DXC20 DXC33:DXC35 DXC48:DXC50 DXC65586:DXC65587 DXC131122:DXC131123 DXC196658:DXC196659 DXC262194:DXC262195 DXC327730:DXC327731 DXC393266:DXC393267 DXC458802:DXC458803 DXC524338:DXC524339 DXC589874:DXC589875 DXC655410:DXC655411 DXC720946:DXC720947 DXC786482:DXC786483 DXC852018:DXC852019 DXC917554:DXC917555 DXC983090:DXC983091 EGW18:EGW20 EGW33:EGW35 EGW48:EGW50 EGW65586:EGW65587 EGW131122:EGW131123 EGW196658:EGW196659 EGW262194:EGW262195 EGW327730:EGW327731 EGW393266:EGW393267 EGW458802:EGW458803 EGW524338:EGW524339 EGW589874:EGW589875 EGW655410:EGW655411 EGW720946:EGW720947 EGW786482:EGW786483 EGW852018:EGW852019 EGW917554:EGW917555 EGW983090:EGW983091 EGY18:EGY20 EGY33:EGY35 EGY48:EGY50 EGY65586:EGY65587 EGY131122:EGY131123 EGY196658:EGY196659 EGY262194:EGY262195 EGY327730:EGY327731 EGY393266:EGY393267 EGY458802:EGY458803 EGY524338:EGY524339 EGY589874:EGY589875 EGY655410:EGY655411 EGY720946:EGY720947 EGY786482:EGY786483 EGY852018:EGY852019 EGY917554:EGY917555 EGY983090:EGY983091 EQS18:EQS20 EQS33:EQS35 EQS48:EQS50 EQS65586:EQS65587 EQS131122:EQS131123 EQS196658:EQS196659 EQS262194:EQS262195 EQS327730:EQS327731 EQS393266:EQS393267 EQS458802:EQS458803 EQS524338:EQS524339 EQS589874:EQS589875 EQS655410:EQS655411 EQS720946:EQS720947 EQS786482:EQS786483 EQS852018:EQS852019 EQS917554:EQS917555 EQS983090:EQS983091 EQU18:EQU20 EQU33:EQU35 EQU48:EQU50 EQU65586:EQU65587 EQU131122:EQU131123 EQU196658:EQU196659 EQU262194:EQU262195 EQU327730:EQU327731 EQU393266:EQU393267 EQU458802:EQU458803 EQU524338:EQU524339 EQU589874:EQU589875 EQU655410:EQU655411 EQU720946:EQU720947 EQU786482:EQU786483 EQU852018:EQU852019 EQU917554:EQU917555 EQU983090:EQU983091 FAO18:FAO20 FAO33:FAO35 FAO48:FAO50 FAO65586:FAO65587 FAO131122:FAO131123 FAO196658:FAO196659 FAO262194:FAO262195 FAO327730:FAO327731 FAO393266:FAO393267 FAO458802:FAO458803 FAO524338:FAO524339 FAO589874:FAO589875 FAO655410:FAO655411 FAO720946:FAO720947 FAO786482:FAO786483 FAO852018:FAO852019 FAO917554:FAO917555 FAO983090:FAO983091 FAQ18:FAQ20 FAQ33:FAQ35 FAQ48:FAQ50 FAQ65586:FAQ65587 FAQ131122:FAQ131123 FAQ196658:FAQ196659 FAQ262194:FAQ262195 FAQ327730:FAQ327731 FAQ393266:FAQ393267 FAQ458802:FAQ458803 FAQ524338:FAQ524339 FAQ589874:FAQ589875 FAQ655410:FAQ655411 FAQ720946:FAQ720947 FAQ786482:FAQ786483 FAQ852018:FAQ852019 FAQ917554:FAQ917555 FAQ983090:FAQ983091 FKK18:FKK20 FKK33:FKK35 FKK48:FKK50 FKK65586:FKK65587 FKK131122:FKK131123 FKK196658:FKK196659 FKK262194:FKK262195 FKK327730:FKK327731 FKK393266:FKK393267 FKK458802:FKK458803 FKK524338:FKK524339 FKK589874:FKK589875 FKK655410:FKK655411 FKK720946:FKK720947 FKK786482:FKK786483 FKK852018:FKK852019 FKK917554:FKK917555 FKK983090:FKK983091 FKM18:FKM20 FKM33:FKM35 FKM48:FKM50 FKM65586:FKM65587 FKM131122:FKM131123 FKM196658:FKM196659 FKM262194:FKM262195 FKM327730:FKM327731 FKM393266:FKM393267 FKM458802:FKM458803 FKM524338:FKM524339 FKM589874:FKM589875 FKM655410:FKM655411 FKM720946:FKM720947 FKM786482:FKM786483 FKM852018:FKM852019 FKM917554:FKM917555 FKM983090:FKM983091 FUG18:FUG20 FUG33:FUG35 FUG48:FUG50 FUG65586:FUG65587 FUG131122:FUG131123 FUG196658:FUG196659 FUG262194:FUG262195 FUG327730:FUG327731 FUG393266:FUG393267 FUG458802:FUG458803 FUG524338:FUG524339 FUG589874:FUG589875 FUG655410:FUG655411 FUG720946:FUG720947 FUG786482:FUG786483 FUG852018:FUG852019 FUG917554:FUG917555 FUG983090:FUG983091 FUI18:FUI20 FUI33:FUI35 FUI48:FUI50 FUI65586:FUI65587 FUI131122:FUI131123 FUI196658:FUI196659 FUI262194:FUI262195 FUI327730:FUI327731 FUI393266:FUI393267 FUI458802:FUI458803 FUI524338:FUI524339 FUI589874:FUI589875 FUI655410:FUI655411 FUI720946:FUI720947 FUI786482:FUI786483 FUI852018:FUI852019 FUI917554:FUI917555 FUI983090:FUI983091 GEC18:GEC20 GEC33:GEC35 GEC48:GEC50 GEC65586:GEC65587 GEC131122:GEC131123 GEC196658:GEC196659 GEC262194:GEC262195 GEC327730:GEC327731 GEC393266:GEC393267 GEC458802:GEC458803 GEC524338:GEC524339 GEC589874:GEC589875 GEC655410:GEC655411 GEC720946:GEC720947 GEC786482:GEC786483 GEC852018:GEC852019 GEC917554:GEC917555 GEC983090:GEC983091 GEE18:GEE20 GEE33:GEE35 GEE48:GEE50 GEE65586:GEE65587 GEE131122:GEE131123 GEE196658:GEE196659 GEE262194:GEE262195 GEE327730:GEE327731 GEE393266:GEE393267 GEE458802:GEE458803 GEE524338:GEE524339 GEE589874:GEE589875 GEE655410:GEE655411 GEE720946:GEE720947 GEE786482:GEE786483 GEE852018:GEE852019 GEE917554:GEE917555 GEE983090:GEE983091 GNY18:GNY20 GNY33:GNY35 GNY48:GNY50 GNY65586:GNY65587 GNY131122:GNY131123 GNY196658:GNY196659 GNY262194:GNY262195 GNY327730:GNY327731 GNY393266:GNY393267 GNY458802:GNY458803 GNY524338:GNY524339 GNY589874:GNY589875 GNY655410:GNY655411 GNY720946:GNY720947 GNY786482:GNY786483 GNY852018:GNY852019 GNY917554:GNY917555 GNY983090:GNY983091 GOA18:GOA20 GOA33:GOA35 GOA48:GOA50 GOA65586:GOA65587 GOA131122:GOA131123 GOA196658:GOA196659 GOA262194:GOA262195 GOA327730:GOA327731 GOA393266:GOA393267 GOA458802:GOA458803 GOA524338:GOA524339 GOA589874:GOA589875 GOA655410:GOA655411 GOA720946:GOA720947 GOA786482:GOA786483 GOA852018:GOA852019 GOA917554:GOA917555 GOA983090:GOA983091 GXU18:GXU20 GXU33:GXU35 GXU48:GXU50 GXU65586:GXU65587 GXU131122:GXU131123 GXU196658:GXU196659 GXU262194:GXU262195 GXU327730:GXU327731 GXU393266:GXU393267 GXU458802:GXU458803 GXU524338:GXU524339 GXU589874:GXU589875 GXU655410:GXU655411 GXU720946:GXU720947 GXU786482:GXU786483 GXU852018:GXU852019 GXU917554:GXU917555 GXU983090:GXU983091 GXW18:GXW20 GXW33:GXW35 GXW48:GXW50 GXW65586:GXW65587 GXW131122:GXW131123 GXW196658:GXW196659 GXW262194:GXW262195 GXW327730:GXW327731 GXW393266:GXW393267 GXW458802:GXW458803 GXW524338:GXW524339 GXW589874:GXW589875 GXW655410:GXW655411 GXW720946:GXW720947 GXW786482:GXW786483 GXW852018:GXW852019 GXW917554:GXW917555 GXW983090:GXW983091 HHQ18:HHQ20 HHQ33:HHQ35 HHQ48:HHQ50 HHQ65586:HHQ65587 HHQ131122:HHQ131123 HHQ196658:HHQ196659 HHQ262194:HHQ262195 HHQ327730:HHQ327731 HHQ393266:HHQ393267 HHQ458802:HHQ458803 HHQ524338:HHQ524339 HHQ589874:HHQ589875 HHQ655410:HHQ655411 HHQ720946:HHQ720947 HHQ786482:HHQ786483 HHQ852018:HHQ852019 HHQ917554:HHQ917555 HHQ983090:HHQ983091 HHS18:HHS20 HHS33:HHS35 HHS48:HHS50 HHS65586:HHS65587 HHS131122:HHS131123 HHS196658:HHS196659 HHS262194:HHS262195 HHS327730:HHS327731 HHS393266:HHS393267 HHS458802:HHS458803 HHS524338:HHS524339 HHS589874:HHS589875 HHS655410:HHS655411 HHS720946:HHS720947 HHS786482:HHS786483 HHS852018:HHS852019 HHS917554:HHS917555 HHS983090:HHS983091 HRM18:HRM20 HRM33:HRM35 HRM48:HRM50 HRM65586:HRM65587 HRM131122:HRM131123 HRM196658:HRM196659 HRM262194:HRM262195 HRM327730:HRM327731 HRM393266:HRM393267 HRM458802:HRM458803 HRM524338:HRM524339 HRM589874:HRM589875 HRM655410:HRM655411 HRM720946:HRM720947 HRM786482:HRM786483 HRM852018:HRM852019 HRM917554:HRM917555 HRM983090:HRM983091 HRO18:HRO20 HRO33:HRO35 HRO48:HRO50 HRO65586:HRO65587 HRO131122:HRO131123 HRO196658:HRO196659 HRO262194:HRO262195 HRO327730:HRO327731 HRO393266:HRO393267 HRO458802:HRO458803 HRO524338:HRO524339 HRO589874:HRO589875 HRO655410:HRO655411 HRO720946:HRO720947 HRO786482:HRO786483 HRO852018:HRO852019 HRO917554:HRO917555 HRO983090:HRO983091 IBI18:IBI20 IBI33:IBI35 IBI48:IBI50 IBI65586:IBI65587 IBI131122:IBI131123 IBI196658:IBI196659 IBI262194:IBI262195 IBI327730:IBI327731 IBI393266:IBI393267 IBI458802:IBI458803 IBI524338:IBI524339 IBI589874:IBI589875 IBI655410:IBI655411 IBI720946:IBI720947 IBI786482:IBI786483 IBI852018:IBI852019 IBI917554:IBI917555 IBI983090:IBI983091 IBK18:IBK20 IBK33:IBK35 IBK48:IBK50 IBK65586:IBK65587 IBK131122:IBK131123 IBK196658:IBK196659 IBK262194:IBK262195 IBK327730:IBK327731 IBK393266:IBK393267 IBK458802:IBK458803 IBK524338:IBK524339 IBK589874:IBK589875 IBK655410:IBK655411 IBK720946:IBK720947 IBK786482:IBK786483 IBK852018:IBK852019 IBK917554:IBK917555 IBK983090:IBK983091 ILE18:ILE20 ILE33:ILE35 ILE48:ILE50 ILE65586:ILE65587 ILE131122:ILE131123 ILE196658:ILE196659 ILE262194:ILE262195 ILE327730:ILE327731 ILE393266:ILE393267 ILE458802:ILE458803 ILE524338:ILE524339 ILE589874:ILE589875 ILE655410:ILE655411 ILE720946:ILE720947 ILE786482:ILE786483 ILE852018:ILE852019 ILE917554:ILE917555 ILE983090:ILE983091 ILG18:ILG20 ILG33:ILG35 ILG48:ILG50 ILG65586:ILG65587 ILG131122:ILG131123 ILG196658:ILG196659 ILG262194:ILG262195 ILG327730:ILG327731 ILG393266:ILG393267 ILG458802:ILG458803 ILG524338:ILG524339 ILG589874:ILG589875 ILG655410:ILG655411 ILG720946:ILG720947 ILG786482:ILG786483 ILG852018:ILG852019 ILG917554:ILG917555 ILG983090:ILG983091 IVA18:IVA20 IVA33:IVA35 IVA48:IVA50 IVA65586:IVA65587 IVA131122:IVA131123 IVA196658:IVA196659 IVA262194:IVA262195 IVA327730:IVA327731 IVA393266:IVA393267 IVA458802:IVA458803 IVA524338:IVA524339 IVA589874:IVA589875 IVA655410:IVA655411 IVA720946:IVA720947 IVA786482:IVA786483 IVA852018:IVA852019 IVA917554:IVA917555 IVA983090:IVA983091 IVC18:IVC20 IVC33:IVC35 IVC48:IVC50 IVC65586:IVC65587 IVC131122:IVC131123 IVC196658:IVC196659 IVC262194:IVC262195 IVC327730:IVC327731 IVC393266:IVC393267 IVC458802:IVC458803 IVC524338:IVC524339 IVC589874:IVC589875 IVC655410:IVC655411 IVC720946:IVC720947 IVC786482:IVC786483 IVC852018:IVC852019 IVC917554:IVC917555 IVC983090:IVC983091 JEW18:JEW20 JEW33:JEW35 JEW48:JEW50 JEW65586:JEW65587 JEW131122:JEW131123 JEW196658:JEW196659 JEW262194:JEW262195 JEW327730:JEW327731 JEW393266:JEW393267 JEW458802:JEW458803 JEW524338:JEW524339 JEW589874:JEW589875 JEW655410:JEW655411 JEW720946:JEW720947 JEW786482:JEW786483 JEW852018:JEW852019 JEW917554:JEW917555 JEW983090:JEW983091 JEY18:JEY20 JEY33:JEY35 JEY48:JEY50 JEY65586:JEY65587 JEY131122:JEY131123 JEY196658:JEY196659 JEY262194:JEY262195 JEY327730:JEY327731 JEY393266:JEY393267 JEY458802:JEY458803 JEY524338:JEY524339 JEY589874:JEY589875 JEY655410:JEY655411 JEY720946:JEY720947 JEY786482:JEY786483 JEY852018:JEY852019 JEY917554:JEY917555 JEY983090:JEY983091 JOS18:JOS20 JOS33:JOS35 JOS48:JOS50 JOS65586:JOS65587 JOS131122:JOS131123 JOS196658:JOS196659 JOS262194:JOS262195 JOS327730:JOS327731 JOS393266:JOS393267 JOS458802:JOS458803 JOS524338:JOS524339 JOS589874:JOS589875 JOS655410:JOS655411 JOS720946:JOS720947 JOS786482:JOS786483 JOS852018:JOS852019 JOS917554:JOS917555 JOS983090:JOS983091 JOU18:JOU20 JOU33:JOU35 JOU48:JOU50 JOU65586:JOU65587 JOU131122:JOU131123 JOU196658:JOU196659 JOU262194:JOU262195 JOU327730:JOU327731 JOU393266:JOU393267 JOU458802:JOU458803 JOU524338:JOU524339 JOU589874:JOU589875 JOU655410:JOU655411 JOU720946:JOU720947 JOU786482:JOU786483 JOU852018:JOU852019 JOU917554:JOU917555 JOU983090:JOU983091 JYO18:JYO20 JYO33:JYO35 JYO48:JYO50 JYO65586:JYO65587 JYO131122:JYO131123 JYO196658:JYO196659 JYO262194:JYO262195 JYO327730:JYO327731 JYO393266:JYO393267 JYO458802:JYO458803 JYO524338:JYO524339 JYO589874:JYO589875 JYO655410:JYO655411 JYO720946:JYO720947 JYO786482:JYO786483 JYO852018:JYO852019 JYO917554:JYO917555 JYO983090:JYO983091 JYQ18:JYQ20 JYQ33:JYQ35 JYQ48:JYQ50 JYQ65586:JYQ65587 JYQ131122:JYQ131123 JYQ196658:JYQ196659 JYQ262194:JYQ262195 JYQ327730:JYQ327731 JYQ393266:JYQ393267 JYQ458802:JYQ458803 JYQ524338:JYQ524339 JYQ589874:JYQ589875 JYQ655410:JYQ655411 JYQ720946:JYQ720947 JYQ786482:JYQ786483 JYQ852018:JYQ852019 JYQ917554:JYQ917555 JYQ983090:JYQ983091 KIK18:KIK20 KIK33:KIK35 KIK48:KIK50 KIK65586:KIK65587 KIK131122:KIK131123 KIK196658:KIK196659 KIK262194:KIK262195 KIK327730:KIK327731 KIK393266:KIK393267 KIK458802:KIK458803 KIK524338:KIK524339 KIK589874:KIK589875 KIK655410:KIK655411 KIK720946:KIK720947 KIK786482:KIK786483 KIK852018:KIK852019 KIK917554:KIK917555 KIK983090:KIK983091 KIM18:KIM20 KIM33:KIM35 KIM48:KIM50 KIM65586:KIM65587 KIM131122:KIM131123 KIM196658:KIM196659 KIM262194:KIM262195 KIM327730:KIM327731 KIM393266:KIM393267 KIM458802:KIM458803 KIM524338:KIM524339 KIM589874:KIM589875 KIM655410:KIM655411 KIM720946:KIM720947 KIM786482:KIM786483 KIM852018:KIM852019 KIM917554:KIM917555 KIM983090:KIM983091 KSG18:KSG20 KSG33:KSG35 KSG48:KSG50 KSG65586:KSG65587 KSG131122:KSG131123 KSG196658:KSG196659 KSG262194:KSG262195 KSG327730:KSG327731 KSG393266:KSG393267 KSG458802:KSG458803 KSG524338:KSG524339 KSG589874:KSG589875 KSG655410:KSG655411 KSG720946:KSG720947 KSG786482:KSG786483 KSG852018:KSG852019 KSG917554:KSG917555 KSG983090:KSG983091 KSI18:KSI20 KSI33:KSI35 KSI48:KSI50 KSI65586:KSI65587 KSI131122:KSI131123 KSI196658:KSI196659 KSI262194:KSI262195 KSI327730:KSI327731 KSI393266:KSI393267 KSI458802:KSI458803 KSI524338:KSI524339 KSI589874:KSI589875 KSI655410:KSI655411 KSI720946:KSI720947 KSI786482:KSI786483 KSI852018:KSI852019 KSI917554:KSI917555 KSI983090:KSI983091 LCC18:LCC20 LCC33:LCC35 LCC48:LCC50 LCC65586:LCC65587 LCC131122:LCC131123 LCC196658:LCC196659 LCC262194:LCC262195 LCC327730:LCC327731 LCC393266:LCC393267 LCC458802:LCC458803 LCC524338:LCC524339 LCC589874:LCC589875 LCC655410:LCC655411 LCC720946:LCC720947 LCC786482:LCC786483 LCC852018:LCC852019 LCC917554:LCC917555 LCC983090:LCC983091 LCE18:LCE20 LCE33:LCE35 LCE48:LCE50 LCE65586:LCE65587 LCE131122:LCE131123 LCE196658:LCE196659 LCE262194:LCE262195 LCE327730:LCE327731 LCE393266:LCE393267 LCE458802:LCE458803 LCE524338:LCE524339 LCE589874:LCE589875 LCE655410:LCE655411 LCE720946:LCE720947 LCE786482:LCE786483 LCE852018:LCE852019 LCE917554:LCE917555 LCE983090:LCE983091 LLY18:LLY20 LLY33:LLY35 LLY48:LLY50 LLY65586:LLY65587 LLY131122:LLY131123 LLY196658:LLY196659 LLY262194:LLY262195 LLY327730:LLY327731 LLY393266:LLY393267 LLY458802:LLY458803 LLY524338:LLY524339 LLY589874:LLY589875 LLY655410:LLY655411 LLY720946:LLY720947 LLY786482:LLY786483 LLY852018:LLY852019 LLY917554:LLY917555 LLY983090:LLY983091 LMA18:LMA20 LMA33:LMA35 LMA48:LMA50 LMA65586:LMA65587 LMA131122:LMA131123 LMA196658:LMA196659 LMA262194:LMA262195 LMA327730:LMA327731 LMA393266:LMA393267 LMA458802:LMA458803 LMA524338:LMA524339 LMA589874:LMA589875 LMA655410:LMA655411 LMA720946:LMA720947 LMA786482:LMA786483 LMA852018:LMA852019 LMA917554:LMA917555 LMA983090:LMA983091 LVU18:LVU20 LVU33:LVU35 LVU48:LVU50 LVU65586:LVU65587 LVU131122:LVU131123 LVU196658:LVU196659 LVU262194:LVU262195 LVU327730:LVU327731 LVU393266:LVU393267 LVU458802:LVU458803 LVU524338:LVU524339 LVU589874:LVU589875 LVU655410:LVU655411 LVU720946:LVU720947 LVU786482:LVU786483 LVU852018:LVU852019 LVU917554:LVU917555 LVU983090:LVU983091 LVW18:LVW20 LVW33:LVW35 LVW48:LVW50 LVW65586:LVW65587 LVW131122:LVW131123 LVW196658:LVW196659 LVW262194:LVW262195 LVW327730:LVW327731 LVW393266:LVW393267 LVW458802:LVW458803 LVW524338:LVW524339 LVW589874:LVW589875 LVW655410:LVW655411 LVW720946:LVW720947 LVW786482:LVW786483 LVW852018:LVW852019 LVW917554:LVW917555 LVW983090:LVW983091 MFQ18:MFQ20 MFQ33:MFQ35 MFQ48:MFQ50 MFQ65586:MFQ65587 MFQ131122:MFQ131123 MFQ196658:MFQ196659 MFQ262194:MFQ262195 MFQ327730:MFQ327731 MFQ393266:MFQ393267 MFQ458802:MFQ458803 MFQ524338:MFQ524339 MFQ589874:MFQ589875 MFQ655410:MFQ655411 MFQ720946:MFQ720947 MFQ786482:MFQ786483 MFQ852018:MFQ852019 MFQ917554:MFQ917555 MFQ983090:MFQ983091 MFS18:MFS20 MFS33:MFS35 MFS48:MFS50 MFS65586:MFS65587 MFS131122:MFS131123 MFS196658:MFS196659 MFS262194:MFS262195 MFS327730:MFS327731 MFS393266:MFS393267 MFS458802:MFS458803 MFS524338:MFS524339 MFS589874:MFS589875 MFS655410:MFS655411 MFS720946:MFS720947 MFS786482:MFS786483 MFS852018:MFS852019 MFS917554:MFS917555 MFS983090:MFS983091 MPM18:MPM20 MPM33:MPM35 MPM48:MPM50 MPM65586:MPM65587 MPM131122:MPM131123 MPM196658:MPM196659 MPM262194:MPM262195 MPM327730:MPM327731 MPM393266:MPM393267 MPM458802:MPM458803 MPM524338:MPM524339 MPM589874:MPM589875 MPM655410:MPM655411 MPM720946:MPM720947 MPM786482:MPM786483 MPM852018:MPM852019 MPM917554:MPM917555 MPM983090:MPM983091 MPO18:MPO20 MPO33:MPO35 MPO48:MPO50 MPO65586:MPO65587 MPO131122:MPO131123 MPO196658:MPO196659 MPO262194:MPO262195 MPO327730:MPO327731 MPO393266:MPO393267 MPO458802:MPO458803 MPO524338:MPO524339 MPO589874:MPO589875 MPO655410:MPO655411 MPO720946:MPO720947 MPO786482:MPO786483 MPO852018:MPO852019 MPO917554:MPO917555 MPO983090:MPO983091 MZI18:MZI20 MZI33:MZI35 MZI48:MZI50 MZI65586:MZI65587 MZI131122:MZI131123 MZI196658:MZI196659 MZI262194:MZI262195 MZI327730:MZI327731 MZI393266:MZI393267 MZI458802:MZI458803 MZI524338:MZI524339 MZI589874:MZI589875 MZI655410:MZI655411 MZI720946:MZI720947 MZI786482:MZI786483 MZI852018:MZI852019 MZI917554:MZI917555 MZI983090:MZI983091 MZK18:MZK20 MZK33:MZK35 MZK48:MZK50 MZK65586:MZK65587 MZK131122:MZK131123 MZK196658:MZK196659 MZK262194:MZK262195 MZK327730:MZK327731 MZK393266:MZK393267 MZK458802:MZK458803 MZK524338:MZK524339 MZK589874:MZK589875 MZK655410:MZK655411 MZK720946:MZK720947 MZK786482:MZK786483 MZK852018:MZK852019 MZK917554:MZK917555 MZK983090:MZK983091 NJE18:NJE20 NJE33:NJE35 NJE48:NJE50 NJE65586:NJE65587 NJE131122:NJE131123 NJE196658:NJE196659 NJE262194:NJE262195 NJE327730:NJE327731 NJE393266:NJE393267 NJE458802:NJE458803 NJE524338:NJE524339 NJE589874:NJE589875 NJE655410:NJE655411 NJE720946:NJE720947 NJE786482:NJE786483 NJE852018:NJE852019 NJE917554:NJE917555 NJE983090:NJE983091 NJG18:NJG20 NJG33:NJG35 NJG48:NJG50 NJG65586:NJG65587 NJG131122:NJG131123 NJG196658:NJG196659 NJG262194:NJG262195 NJG327730:NJG327731 NJG393266:NJG393267 NJG458802:NJG458803 NJG524338:NJG524339 NJG589874:NJG589875 NJG655410:NJG655411 NJG720946:NJG720947 NJG786482:NJG786483 NJG852018:NJG852019 NJG917554:NJG917555 NJG983090:NJG983091 NTA18:NTA20 NTA33:NTA35 NTA48:NTA50 NTA65586:NTA65587 NTA131122:NTA131123 NTA196658:NTA196659 NTA262194:NTA262195 NTA327730:NTA327731 NTA393266:NTA393267 NTA458802:NTA458803 NTA524338:NTA524339 NTA589874:NTA589875 NTA655410:NTA655411 NTA720946:NTA720947 NTA786482:NTA786483 NTA852018:NTA852019 NTA917554:NTA917555 NTA983090:NTA983091 NTC18:NTC20 NTC33:NTC35 NTC48:NTC50 NTC65586:NTC65587 NTC131122:NTC131123 NTC196658:NTC196659 NTC262194:NTC262195 NTC327730:NTC327731 NTC393266:NTC393267 NTC458802:NTC458803 NTC524338:NTC524339 NTC589874:NTC589875 NTC655410:NTC655411 NTC720946:NTC720947 NTC786482:NTC786483 NTC852018:NTC852019 NTC917554:NTC917555 NTC983090:NTC983091 OCW18:OCW20 OCW33:OCW35 OCW48:OCW50 OCW65586:OCW65587 OCW131122:OCW131123 OCW196658:OCW196659 OCW262194:OCW262195 OCW327730:OCW327731 OCW393266:OCW393267 OCW458802:OCW458803 OCW524338:OCW524339 OCW589874:OCW589875 OCW655410:OCW655411 OCW720946:OCW720947 OCW786482:OCW786483 OCW852018:OCW852019 OCW917554:OCW917555 OCW983090:OCW983091 OCY18:OCY20 OCY33:OCY35 OCY48:OCY50 OCY65586:OCY65587 OCY131122:OCY131123 OCY196658:OCY196659 OCY262194:OCY262195 OCY327730:OCY327731 OCY393266:OCY393267 OCY458802:OCY458803 OCY524338:OCY524339 OCY589874:OCY589875 OCY655410:OCY655411 OCY720946:OCY720947 OCY786482:OCY786483 OCY852018:OCY852019 OCY917554:OCY917555 OCY983090:OCY983091 OMS18:OMS20 OMS33:OMS35 OMS48:OMS50 OMS65586:OMS65587 OMS131122:OMS131123 OMS196658:OMS196659 OMS262194:OMS262195 OMS327730:OMS327731 OMS393266:OMS393267 OMS458802:OMS458803 OMS524338:OMS524339 OMS589874:OMS589875 OMS655410:OMS655411 OMS720946:OMS720947 OMS786482:OMS786483 OMS852018:OMS852019 OMS917554:OMS917555 OMS983090:OMS983091 OMU18:OMU20 OMU33:OMU35 OMU48:OMU50 OMU65586:OMU65587 OMU131122:OMU131123 OMU196658:OMU196659 OMU262194:OMU262195 OMU327730:OMU327731 OMU393266:OMU393267 OMU458802:OMU458803 OMU524338:OMU524339 OMU589874:OMU589875 OMU655410:OMU655411 OMU720946:OMU720947 OMU786482:OMU786483 OMU852018:OMU852019 OMU917554:OMU917555 OMU983090:OMU983091 OWO18:OWO20 OWO33:OWO35 OWO48:OWO50 OWO65586:OWO65587 OWO131122:OWO131123 OWO196658:OWO196659 OWO262194:OWO262195 OWO327730:OWO327731 OWO393266:OWO393267 OWO458802:OWO458803 OWO524338:OWO524339 OWO589874:OWO589875 OWO655410:OWO655411 OWO720946:OWO720947 OWO786482:OWO786483 OWO852018:OWO852019 OWO917554:OWO917555 OWO983090:OWO983091 OWQ18:OWQ20 OWQ33:OWQ35 OWQ48:OWQ50 OWQ65586:OWQ65587 OWQ131122:OWQ131123 OWQ196658:OWQ196659 OWQ262194:OWQ262195 OWQ327730:OWQ327731 OWQ393266:OWQ393267 OWQ458802:OWQ458803 OWQ524338:OWQ524339 OWQ589874:OWQ589875 OWQ655410:OWQ655411 OWQ720946:OWQ720947 OWQ786482:OWQ786483 OWQ852018:OWQ852019 OWQ917554:OWQ917555 OWQ983090:OWQ983091 PGK18:PGK20 PGK33:PGK35 PGK48:PGK50 PGK65586:PGK65587 PGK131122:PGK131123 PGK196658:PGK196659 PGK262194:PGK262195 PGK327730:PGK327731 PGK393266:PGK393267 PGK458802:PGK458803 PGK524338:PGK524339 PGK589874:PGK589875 PGK655410:PGK655411 PGK720946:PGK720947 PGK786482:PGK786483 PGK852018:PGK852019 PGK917554:PGK917555 PGK983090:PGK983091 PGM18:PGM20 PGM33:PGM35 PGM48:PGM50 PGM65586:PGM65587 PGM131122:PGM131123 PGM196658:PGM196659 PGM262194:PGM262195 PGM327730:PGM327731 PGM393266:PGM393267 PGM458802:PGM458803 PGM524338:PGM524339 PGM589874:PGM589875 PGM655410:PGM655411 PGM720946:PGM720947 PGM786482:PGM786483 PGM852018:PGM852019 PGM917554:PGM917555 PGM983090:PGM983091 PQG18:PQG20 PQG33:PQG35 PQG48:PQG50 PQG65586:PQG65587 PQG131122:PQG131123 PQG196658:PQG196659 PQG262194:PQG262195 PQG327730:PQG327731 PQG393266:PQG393267 PQG458802:PQG458803 PQG524338:PQG524339 PQG589874:PQG589875 PQG655410:PQG655411 PQG720946:PQG720947 PQG786482:PQG786483 PQG852018:PQG852019 PQG917554:PQG917555 PQG983090:PQG983091 PQI18:PQI20 PQI33:PQI35 PQI48:PQI50 PQI65586:PQI65587 PQI131122:PQI131123 PQI196658:PQI196659 PQI262194:PQI262195 PQI327730:PQI327731 PQI393266:PQI393267 PQI458802:PQI458803 PQI524338:PQI524339 PQI589874:PQI589875 PQI655410:PQI655411 PQI720946:PQI720947 PQI786482:PQI786483 PQI852018:PQI852019 PQI917554:PQI917555 PQI983090:PQI983091 QAC18:QAC20 QAC33:QAC35 QAC48:QAC50 QAC65586:QAC65587 QAC131122:QAC131123 QAC196658:QAC196659 QAC262194:QAC262195 QAC327730:QAC327731 QAC393266:QAC393267 QAC458802:QAC458803 QAC524338:QAC524339 QAC589874:QAC589875 QAC655410:QAC655411 QAC720946:QAC720947 QAC786482:QAC786483 QAC852018:QAC852019 QAC917554:QAC917555 QAC983090:QAC983091 QAE18:QAE20 QAE33:QAE35 QAE48:QAE50 QAE65586:QAE65587 QAE131122:QAE131123 QAE196658:QAE196659 QAE262194:QAE262195 QAE327730:QAE327731 QAE393266:QAE393267 QAE458802:QAE458803 QAE524338:QAE524339 QAE589874:QAE589875 QAE655410:QAE655411 QAE720946:QAE720947 QAE786482:QAE786483 QAE852018:QAE852019 QAE917554:QAE917555 QAE983090:QAE983091 QJY18:QJY20 QJY33:QJY35 QJY48:QJY50 QJY65586:QJY65587 QJY131122:QJY131123 QJY196658:QJY196659 QJY262194:QJY262195 QJY327730:QJY327731 QJY393266:QJY393267 QJY458802:QJY458803 QJY524338:QJY524339 QJY589874:QJY589875 QJY655410:QJY655411 QJY720946:QJY720947 QJY786482:QJY786483 QJY852018:QJY852019 QJY917554:QJY917555 QJY983090:QJY983091 QKA18:QKA20 QKA33:QKA35 QKA48:QKA50 QKA65586:QKA65587 QKA131122:QKA131123 QKA196658:QKA196659 QKA262194:QKA262195 QKA327730:QKA327731 QKA393266:QKA393267 QKA458802:QKA458803 QKA524338:QKA524339 QKA589874:QKA589875 QKA655410:QKA655411 QKA720946:QKA720947 QKA786482:QKA786483 QKA852018:QKA852019 QKA917554:QKA917555 QKA983090:QKA983091 QTU18:QTU20 QTU33:QTU35 QTU48:QTU50 QTU65586:QTU65587 QTU131122:QTU131123 QTU196658:QTU196659 QTU262194:QTU262195 QTU327730:QTU327731 QTU393266:QTU393267 QTU458802:QTU458803 QTU524338:QTU524339 QTU589874:QTU589875 QTU655410:QTU655411 QTU720946:QTU720947 QTU786482:QTU786483 QTU852018:QTU852019 QTU917554:QTU917555 QTU983090:QTU983091 QTW18:QTW20 QTW33:QTW35 QTW48:QTW50 QTW65586:QTW65587 QTW131122:QTW131123 QTW196658:QTW196659 QTW262194:QTW262195 QTW327730:QTW327731 QTW393266:QTW393267 QTW458802:QTW458803 QTW524338:QTW524339 QTW589874:QTW589875 QTW655410:QTW655411 QTW720946:QTW720947 QTW786482:QTW786483 QTW852018:QTW852019 QTW917554:QTW917555 QTW983090:QTW983091 RDQ18:RDQ20 RDQ33:RDQ35 RDQ48:RDQ50 RDQ65586:RDQ65587 RDQ131122:RDQ131123 RDQ196658:RDQ196659 RDQ262194:RDQ262195 RDQ327730:RDQ327731 RDQ393266:RDQ393267 RDQ458802:RDQ458803 RDQ524338:RDQ524339 RDQ589874:RDQ589875 RDQ655410:RDQ655411 RDQ720946:RDQ720947 RDQ786482:RDQ786483 RDQ852018:RDQ852019 RDQ917554:RDQ917555 RDQ983090:RDQ983091 RDS18:RDS20 RDS33:RDS35 RDS48:RDS50 RDS65586:RDS65587 RDS131122:RDS131123 RDS196658:RDS196659 RDS262194:RDS262195 RDS327730:RDS327731 RDS393266:RDS393267 RDS458802:RDS458803 RDS524338:RDS524339 RDS589874:RDS589875 RDS655410:RDS655411 RDS720946:RDS720947 RDS786482:RDS786483 RDS852018:RDS852019 RDS917554:RDS917555 RDS983090:RDS983091 RNM18:RNM20 RNM33:RNM35 RNM48:RNM50 RNM65586:RNM65587 RNM131122:RNM131123 RNM196658:RNM196659 RNM262194:RNM262195 RNM327730:RNM327731 RNM393266:RNM393267 RNM458802:RNM458803 RNM524338:RNM524339 RNM589874:RNM589875 RNM655410:RNM655411 RNM720946:RNM720947 RNM786482:RNM786483 RNM852018:RNM852019 RNM917554:RNM917555 RNM983090:RNM983091 RNO18:RNO20 RNO33:RNO35 RNO48:RNO50 RNO65586:RNO65587 RNO131122:RNO131123 RNO196658:RNO196659 RNO262194:RNO262195 RNO327730:RNO327731 RNO393266:RNO393267 RNO458802:RNO458803 RNO524338:RNO524339 RNO589874:RNO589875 RNO655410:RNO655411 RNO720946:RNO720947 RNO786482:RNO786483 RNO852018:RNO852019 RNO917554:RNO917555 RNO983090:RNO983091 RXI18:RXI20 RXI33:RXI35 RXI48:RXI50 RXI65586:RXI65587 RXI131122:RXI131123 RXI196658:RXI196659 RXI262194:RXI262195 RXI327730:RXI327731 RXI393266:RXI393267 RXI458802:RXI458803 RXI524338:RXI524339 RXI589874:RXI589875 RXI655410:RXI655411 RXI720946:RXI720947 RXI786482:RXI786483 RXI852018:RXI852019 RXI917554:RXI917555 RXI983090:RXI983091 RXK18:RXK20 RXK33:RXK35 RXK48:RXK50 RXK65586:RXK65587 RXK131122:RXK131123 RXK196658:RXK196659 RXK262194:RXK262195 RXK327730:RXK327731 RXK393266:RXK393267 RXK458802:RXK458803 RXK524338:RXK524339 RXK589874:RXK589875 RXK655410:RXK655411 RXK720946:RXK720947 RXK786482:RXK786483 RXK852018:RXK852019 RXK917554:RXK917555 RXK983090:RXK983091 SHE18:SHE20 SHE33:SHE35 SHE48:SHE50 SHE65586:SHE65587 SHE131122:SHE131123 SHE196658:SHE196659 SHE262194:SHE262195 SHE327730:SHE327731 SHE393266:SHE393267 SHE458802:SHE458803 SHE524338:SHE524339 SHE589874:SHE589875 SHE655410:SHE655411 SHE720946:SHE720947 SHE786482:SHE786483 SHE852018:SHE852019 SHE917554:SHE917555 SHE983090:SHE983091 SHG18:SHG20 SHG33:SHG35 SHG48:SHG50 SHG65586:SHG65587 SHG131122:SHG131123 SHG196658:SHG196659 SHG262194:SHG262195 SHG327730:SHG327731 SHG393266:SHG393267 SHG458802:SHG458803 SHG524338:SHG524339 SHG589874:SHG589875 SHG655410:SHG655411 SHG720946:SHG720947 SHG786482:SHG786483 SHG852018:SHG852019 SHG917554:SHG917555 SHG983090:SHG983091 SRA18:SRA20 SRA33:SRA35 SRA48:SRA50 SRA65586:SRA65587 SRA131122:SRA131123 SRA196658:SRA196659 SRA262194:SRA262195 SRA327730:SRA327731 SRA393266:SRA393267 SRA458802:SRA458803 SRA524338:SRA524339 SRA589874:SRA589875 SRA655410:SRA655411 SRA720946:SRA720947 SRA786482:SRA786483 SRA852018:SRA852019 SRA917554:SRA917555 SRA983090:SRA983091 SRC18:SRC20 SRC33:SRC35 SRC48:SRC50 SRC65586:SRC65587 SRC131122:SRC131123 SRC196658:SRC196659 SRC262194:SRC262195 SRC327730:SRC327731 SRC393266:SRC393267 SRC458802:SRC458803 SRC524338:SRC524339 SRC589874:SRC589875 SRC655410:SRC655411 SRC720946:SRC720947 SRC786482:SRC786483 SRC852018:SRC852019 SRC917554:SRC917555 SRC983090:SRC983091 TAW18:TAW20 TAW33:TAW35 TAW48:TAW50 TAW65586:TAW65587 TAW131122:TAW131123 TAW196658:TAW196659 TAW262194:TAW262195 TAW327730:TAW327731 TAW393266:TAW393267 TAW458802:TAW458803 TAW524338:TAW524339 TAW589874:TAW589875 TAW655410:TAW655411 TAW720946:TAW720947 TAW786482:TAW786483 TAW852018:TAW852019 TAW917554:TAW917555 TAW983090:TAW983091 TAY18:TAY20 TAY33:TAY35 TAY48:TAY50 TAY65586:TAY65587 TAY131122:TAY131123 TAY196658:TAY196659 TAY262194:TAY262195 TAY327730:TAY327731 TAY393266:TAY393267 TAY458802:TAY458803 TAY524338:TAY524339 TAY589874:TAY589875 TAY655410:TAY655411 TAY720946:TAY720947 TAY786482:TAY786483 TAY852018:TAY852019 TAY917554:TAY917555 TAY983090:TAY983091 TKS18:TKS20 TKS33:TKS35 TKS48:TKS50 TKS65586:TKS65587 TKS131122:TKS131123 TKS196658:TKS196659 TKS262194:TKS262195 TKS327730:TKS327731 TKS393266:TKS393267 TKS458802:TKS458803 TKS524338:TKS524339 TKS589874:TKS589875 TKS655410:TKS655411 TKS720946:TKS720947 TKS786482:TKS786483 TKS852018:TKS852019 TKS917554:TKS917555 TKS983090:TKS983091 TKU18:TKU20 TKU33:TKU35 TKU48:TKU50 TKU65586:TKU65587 TKU131122:TKU131123 TKU196658:TKU196659 TKU262194:TKU262195 TKU327730:TKU327731 TKU393266:TKU393267 TKU458802:TKU458803 TKU524338:TKU524339 TKU589874:TKU589875 TKU655410:TKU655411 TKU720946:TKU720947 TKU786482:TKU786483 TKU852018:TKU852019 TKU917554:TKU917555 TKU983090:TKU983091 TUO18:TUO20 TUO33:TUO35 TUO48:TUO50 TUO65586:TUO65587 TUO131122:TUO131123 TUO196658:TUO196659 TUO262194:TUO262195 TUO327730:TUO327731 TUO393266:TUO393267 TUO458802:TUO458803 TUO524338:TUO524339 TUO589874:TUO589875 TUO655410:TUO655411 TUO720946:TUO720947 TUO786482:TUO786483 TUO852018:TUO852019 TUO917554:TUO917555 TUO983090:TUO983091 TUQ18:TUQ20 TUQ33:TUQ35 TUQ48:TUQ50 TUQ65586:TUQ65587 TUQ131122:TUQ131123 TUQ196658:TUQ196659 TUQ262194:TUQ262195 TUQ327730:TUQ327731 TUQ393266:TUQ393267 TUQ458802:TUQ458803 TUQ524338:TUQ524339 TUQ589874:TUQ589875 TUQ655410:TUQ655411 TUQ720946:TUQ720947 TUQ786482:TUQ786483 TUQ852018:TUQ852019 TUQ917554:TUQ917555 TUQ983090:TUQ983091 UEK18:UEK20 UEK33:UEK35 UEK48:UEK50 UEK65586:UEK65587 UEK131122:UEK131123 UEK196658:UEK196659 UEK262194:UEK262195 UEK327730:UEK327731 UEK393266:UEK393267 UEK458802:UEK458803 UEK524338:UEK524339 UEK589874:UEK589875 UEK655410:UEK655411 UEK720946:UEK720947 UEK786482:UEK786483 UEK852018:UEK852019 UEK917554:UEK917555 UEK983090:UEK983091 UEM18:UEM20 UEM33:UEM35 UEM48:UEM50 UEM65586:UEM65587 UEM131122:UEM131123 UEM196658:UEM196659 UEM262194:UEM262195 UEM327730:UEM327731 UEM393266:UEM393267 UEM458802:UEM458803 UEM524338:UEM524339 UEM589874:UEM589875 UEM655410:UEM655411 UEM720946:UEM720947 UEM786482:UEM786483 UEM852018:UEM852019 UEM917554:UEM917555 UEM983090:UEM983091 UOG18:UOG20 UOG33:UOG35 UOG48:UOG50 UOG65586:UOG65587 UOG131122:UOG131123 UOG196658:UOG196659 UOG262194:UOG262195 UOG327730:UOG327731 UOG393266:UOG393267 UOG458802:UOG458803 UOG524338:UOG524339 UOG589874:UOG589875 UOG655410:UOG655411 UOG720946:UOG720947 UOG786482:UOG786483 UOG852018:UOG852019 UOG917554:UOG917555 UOG983090:UOG983091 UOI18:UOI20 UOI33:UOI35 UOI48:UOI50 UOI65586:UOI65587 UOI131122:UOI131123 UOI196658:UOI196659 UOI262194:UOI262195 UOI327730:UOI327731 UOI393266:UOI393267 UOI458802:UOI458803 UOI524338:UOI524339 UOI589874:UOI589875 UOI655410:UOI655411 UOI720946:UOI720947 UOI786482:UOI786483 UOI852018:UOI852019 UOI917554:UOI917555 UOI983090:UOI983091 UYC18:UYC20 UYC33:UYC35 UYC48:UYC50 UYC65586:UYC65587 UYC131122:UYC131123 UYC196658:UYC196659 UYC262194:UYC262195 UYC327730:UYC327731 UYC393266:UYC393267 UYC458802:UYC458803 UYC524338:UYC524339 UYC589874:UYC589875 UYC655410:UYC655411 UYC720946:UYC720947 UYC786482:UYC786483 UYC852018:UYC852019 UYC917554:UYC917555 UYC983090:UYC983091 UYE18:UYE20 UYE33:UYE35 UYE48:UYE50 UYE65586:UYE65587 UYE131122:UYE131123 UYE196658:UYE196659 UYE262194:UYE262195 UYE327730:UYE327731 UYE393266:UYE393267 UYE458802:UYE458803 UYE524338:UYE524339 UYE589874:UYE589875 UYE655410:UYE655411 UYE720946:UYE720947 UYE786482:UYE786483 UYE852018:UYE852019 UYE917554:UYE917555 UYE983090:UYE983091 VHY18:VHY20 VHY33:VHY35 VHY48:VHY50 VHY65586:VHY65587 VHY131122:VHY131123 VHY196658:VHY196659 VHY262194:VHY262195 VHY327730:VHY327731 VHY393266:VHY393267 VHY458802:VHY458803 VHY524338:VHY524339 VHY589874:VHY589875 VHY655410:VHY655411 VHY720946:VHY720947 VHY786482:VHY786483 VHY852018:VHY852019 VHY917554:VHY917555 VHY983090:VHY983091 VIA18:VIA20 VIA33:VIA35 VIA48:VIA50 VIA65586:VIA65587 VIA131122:VIA131123 VIA196658:VIA196659 VIA262194:VIA262195 VIA327730:VIA327731 VIA393266:VIA393267 VIA458802:VIA458803 VIA524338:VIA524339 VIA589874:VIA589875 VIA655410:VIA655411 VIA720946:VIA720947 VIA786482:VIA786483 VIA852018:VIA852019 VIA917554:VIA917555 VIA983090:VIA983091 VRU18:VRU20 VRU33:VRU35 VRU48:VRU50 VRU65586:VRU65587 VRU131122:VRU131123 VRU196658:VRU196659 VRU262194:VRU262195 VRU327730:VRU327731 VRU393266:VRU393267 VRU458802:VRU458803 VRU524338:VRU524339 VRU589874:VRU589875 VRU655410:VRU655411 VRU720946:VRU720947 VRU786482:VRU786483 VRU852018:VRU852019 VRU917554:VRU917555 VRU983090:VRU983091 VRW18:VRW20 VRW33:VRW35 VRW48:VRW50 VRW65586:VRW65587 VRW131122:VRW131123 VRW196658:VRW196659 VRW262194:VRW262195 VRW327730:VRW327731 VRW393266:VRW393267 VRW458802:VRW458803 VRW524338:VRW524339 VRW589874:VRW589875 VRW655410:VRW655411 VRW720946:VRW720947 VRW786482:VRW786483 VRW852018:VRW852019 VRW917554:VRW917555 VRW983090:VRW983091 WBQ18:WBQ20 WBQ33:WBQ35 WBQ48:WBQ50 WBQ65586:WBQ65587 WBQ131122:WBQ131123 WBQ196658:WBQ196659 WBQ262194:WBQ262195 WBQ327730:WBQ327731 WBQ393266:WBQ393267 WBQ458802:WBQ458803 WBQ524338:WBQ524339 WBQ589874:WBQ589875 WBQ655410:WBQ655411 WBQ720946:WBQ720947 WBQ786482:WBQ786483 WBQ852018:WBQ852019 WBQ917554:WBQ917555 WBQ983090:WBQ983091 WBS18:WBS20 WBS33:WBS35 WBS48:WBS50 WBS65586:WBS65587 WBS131122:WBS131123 WBS196658:WBS196659 WBS262194:WBS262195 WBS327730:WBS327731 WBS393266:WBS393267 WBS458802:WBS458803 WBS524338:WBS524339 WBS589874:WBS589875 WBS655410:WBS655411 WBS720946:WBS720947 WBS786482:WBS786483 WBS852018:WBS852019 WBS917554:WBS917555 WBS983090:WBS983091 WLM18:WLM20 WLM33:WLM35 WLM48:WLM50 WLM65586:WLM65587 WLM131122:WLM131123 WLM196658:WLM196659 WLM262194:WLM262195 WLM327730:WLM327731 WLM393266:WLM393267 WLM458802:WLM458803 WLM524338:WLM524339 WLM589874:WLM589875 WLM655410:WLM655411 WLM720946:WLM720947 WLM786482:WLM786483 WLM852018:WLM852019 WLM917554:WLM917555 WLM983090:WLM983091 WLO18:WLO20 WLO33:WLO35 WLO48:WLO50 WLO65586:WLO65587 WLO131122:WLO131123 WLO196658:WLO196659 WLO262194:WLO262195 WLO327730:WLO327731 WLO393266:WLO393267 WLO458802:WLO458803 WLO524338:WLO524339 WLO589874:WLO589875 WLO655410:WLO655411 WLO720946:WLO720947 WLO786482:WLO786483 WLO852018:WLO852019 WLO917554:WLO917555 WLO983090:WLO983091 WVI18:WVI20 WVI33:WVI35 WVI48:WVI50 WVI65586:WVI65587 WVI131122:WVI131123 WVI196658:WVI196659 WVI262194:WVI262195 WVI327730:WVI327731 WVI393266:WVI393267 WVI458802:WVI458803 WVI524338:WVI524339 WVI589874:WVI589875 WVI655410:WVI655411 WVI720946:WVI720947 WVI786482:WVI786483 WVI852018:WVI852019 WVI917554:WVI917555 WVI983090:WVI983091 WVK18:WVK20 WVK33:WVK35 WVK48:WVK50 WVK65586:WVK65587 WVK131122:WVK131123 WVK196658:WVK196659 WVK262194:WVK262195 WVK327730:WVK327731 WVK393266:WVK393267 WVK458802:WVK458803 WVK524338:WVK524339 WVK589874:WVK589875 WVK655410:WVK655411 WVK720946:WVK720947 WVK786482:WVK786483 WVK852018:WVK852019 WVK917554:WVK917555 WVK983090:WVK983091">
      <formula1>"土地类,房屋建筑类,大型机器设备类,股权债权类,无形资产类,自然资源类,特许经营类,自然资源,其他类"</formula1>
    </dataValidation>
    <dataValidation type="list" allowBlank="1" showInputMessage="1" showErrorMessage="1" sqref="F65574:F65576 F131110:F131112 F196646:F196648 F262182:F262184 F327718:F327720 F393254:F393256 F458790:F458792 F524326:F524328 F589862:F589864 F655398:F655400 F720934:F720936 F786470:F786472 F852006:F852008 F917542:F917544 F983078:F983080 IY6:IY8 IY21:IY23 IY36:IY38 IY65574:IY65576 IY131110:IY131112 IY196646:IY196648 IY262182:IY262184 IY327718:IY327720 IY393254:IY393256 IY458790:IY458792 IY524326:IY524328 IY589862:IY589864 IY655398:IY655400 IY720934:IY720936 IY786470:IY786472 IY852006:IY852008 IY917542:IY917544 IY983078:IY983080 SU6:SU8 SU21:SU23 SU36:SU38 SU65574:SU65576 SU131110:SU131112 SU196646:SU196648 SU262182:SU262184 SU327718:SU327720 SU393254:SU393256 SU458790:SU458792 SU524326:SU524328 SU589862:SU589864 SU655398:SU655400 SU720934:SU720936 SU786470:SU786472 SU852006:SU852008 SU917542:SU917544 SU983078:SU983080 ACQ6:ACQ8 ACQ21:ACQ23 ACQ36:ACQ38 ACQ65574:ACQ65576 ACQ131110:ACQ131112 ACQ196646:ACQ196648 ACQ262182:ACQ262184 ACQ327718:ACQ327720 ACQ393254:ACQ393256 ACQ458790:ACQ458792 ACQ524326:ACQ524328 ACQ589862:ACQ589864 ACQ655398:ACQ655400 ACQ720934:ACQ720936 ACQ786470:ACQ786472 ACQ852006:ACQ852008 ACQ917542:ACQ917544 ACQ983078:ACQ983080 AMM6:AMM8 AMM21:AMM23 AMM36:AMM38 AMM65574:AMM65576 AMM131110:AMM131112 AMM196646:AMM196648 AMM262182:AMM262184 AMM327718:AMM327720 AMM393254:AMM393256 AMM458790:AMM458792 AMM524326:AMM524328 AMM589862:AMM589864 AMM655398:AMM655400 AMM720934:AMM720936 AMM786470:AMM786472 AMM852006:AMM852008 AMM917542:AMM917544 AMM983078:AMM983080 AWI6:AWI8 AWI21:AWI23 AWI36:AWI38 AWI65574:AWI65576 AWI131110:AWI131112 AWI196646:AWI196648 AWI262182:AWI262184 AWI327718:AWI327720 AWI393254:AWI393256 AWI458790:AWI458792 AWI524326:AWI524328 AWI589862:AWI589864 AWI655398:AWI655400 AWI720934:AWI720936 AWI786470:AWI786472 AWI852006:AWI852008 AWI917542:AWI917544 AWI983078:AWI983080 BGE6:BGE8 BGE21:BGE23 BGE36:BGE38 BGE65574:BGE65576 BGE131110:BGE131112 BGE196646:BGE196648 BGE262182:BGE262184 BGE327718:BGE327720 BGE393254:BGE393256 BGE458790:BGE458792 BGE524326:BGE524328 BGE589862:BGE589864 BGE655398:BGE655400 BGE720934:BGE720936 BGE786470:BGE786472 BGE852006:BGE852008 BGE917542:BGE917544 BGE983078:BGE983080 BQA6:BQA8 BQA21:BQA23 BQA36:BQA38 BQA65574:BQA65576 BQA131110:BQA131112 BQA196646:BQA196648 BQA262182:BQA262184 BQA327718:BQA327720 BQA393254:BQA393256 BQA458790:BQA458792 BQA524326:BQA524328 BQA589862:BQA589864 BQA655398:BQA655400 BQA720934:BQA720936 BQA786470:BQA786472 BQA852006:BQA852008 BQA917542:BQA917544 BQA983078:BQA983080 BZW6:BZW8 BZW21:BZW23 BZW36:BZW38 BZW65574:BZW65576 BZW131110:BZW131112 BZW196646:BZW196648 BZW262182:BZW262184 BZW327718:BZW327720 BZW393254:BZW393256 BZW458790:BZW458792 BZW524326:BZW524328 BZW589862:BZW589864 BZW655398:BZW655400 BZW720934:BZW720936 BZW786470:BZW786472 BZW852006:BZW852008 BZW917542:BZW917544 BZW983078:BZW983080 CJS6:CJS8 CJS21:CJS23 CJS36:CJS38 CJS65574:CJS65576 CJS131110:CJS131112 CJS196646:CJS196648 CJS262182:CJS262184 CJS327718:CJS327720 CJS393254:CJS393256 CJS458790:CJS458792 CJS524326:CJS524328 CJS589862:CJS589864 CJS655398:CJS655400 CJS720934:CJS720936 CJS786470:CJS786472 CJS852006:CJS852008 CJS917542:CJS917544 CJS983078:CJS983080 CTO6:CTO8 CTO21:CTO23 CTO36:CTO38 CTO65574:CTO65576 CTO131110:CTO131112 CTO196646:CTO196648 CTO262182:CTO262184 CTO327718:CTO327720 CTO393254:CTO393256 CTO458790:CTO458792 CTO524326:CTO524328 CTO589862:CTO589864 CTO655398:CTO655400 CTO720934:CTO720936 CTO786470:CTO786472 CTO852006:CTO852008 CTO917542:CTO917544 CTO983078:CTO983080 DDK6:DDK8 DDK21:DDK23 DDK36:DDK38 DDK65574:DDK65576 DDK131110:DDK131112 DDK196646:DDK196648 DDK262182:DDK262184 DDK327718:DDK327720 DDK393254:DDK393256 DDK458790:DDK458792 DDK524326:DDK524328 DDK589862:DDK589864 DDK655398:DDK655400 DDK720934:DDK720936 DDK786470:DDK786472 DDK852006:DDK852008 DDK917542:DDK917544 DDK983078:DDK983080 DNG6:DNG8 DNG21:DNG23 DNG36:DNG38 DNG65574:DNG65576 DNG131110:DNG131112 DNG196646:DNG196648 DNG262182:DNG262184 DNG327718:DNG327720 DNG393254:DNG393256 DNG458790:DNG458792 DNG524326:DNG524328 DNG589862:DNG589864 DNG655398:DNG655400 DNG720934:DNG720936 DNG786470:DNG786472 DNG852006:DNG852008 DNG917542:DNG917544 DNG983078:DNG983080 DXC6:DXC8 DXC21:DXC23 DXC36:DXC38 DXC65574:DXC65576 DXC131110:DXC131112 DXC196646:DXC196648 DXC262182:DXC262184 DXC327718:DXC327720 DXC393254:DXC393256 DXC458790:DXC458792 DXC524326:DXC524328 DXC589862:DXC589864 DXC655398:DXC655400 DXC720934:DXC720936 DXC786470:DXC786472 DXC852006:DXC852008 DXC917542:DXC917544 DXC983078:DXC983080 EGY6:EGY8 EGY21:EGY23 EGY36:EGY38 EGY65574:EGY65576 EGY131110:EGY131112 EGY196646:EGY196648 EGY262182:EGY262184 EGY327718:EGY327720 EGY393254:EGY393256 EGY458790:EGY458792 EGY524326:EGY524328 EGY589862:EGY589864 EGY655398:EGY655400 EGY720934:EGY720936 EGY786470:EGY786472 EGY852006:EGY852008 EGY917542:EGY917544 EGY983078:EGY983080 EQU6:EQU8 EQU21:EQU23 EQU36:EQU38 EQU65574:EQU65576 EQU131110:EQU131112 EQU196646:EQU196648 EQU262182:EQU262184 EQU327718:EQU327720 EQU393254:EQU393256 EQU458790:EQU458792 EQU524326:EQU524328 EQU589862:EQU589864 EQU655398:EQU655400 EQU720934:EQU720936 EQU786470:EQU786472 EQU852006:EQU852008 EQU917542:EQU917544 EQU983078:EQU983080 FAQ6:FAQ8 FAQ21:FAQ23 FAQ36:FAQ38 FAQ65574:FAQ65576 FAQ131110:FAQ131112 FAQ196646:FAQ196648 FAQ262182:FAQ262184 FAQ327718:FAQ327720 FAQ393254:FAQ393256 FAQ458790:FAQ458792 FAQ524326:FAQ524328 FAQ589862:FAQ589864 FAQ655398:FAQ655400 FAQ720934:FAQ720936 FAQ786470:FAQ786472 FAQ852006:FAQ852008 FAQ917542:FAQ917544 FAQ983078:FAQ983080 FKM6:FKM8 FKM21:FKM23 FKM36:FKM38 FKM65574:FKM65576 FKM131110:FKM131112 FKM196646:FKM196648 FKM262182:FKM262184 FKM327718:FKM327720 FKM393254:FKM393256 FKM458790:FKM458792 FKM524326:FKM524328 FKM589862:FKM589864 FKM655398:FKM655400 FKM720934:FKM720936 FKM786470:FKM786472 FKM852006:FKM852008 FKM917542:FKM917544 FKM983078:FKM983080 FUI6:FUI8 FUI21:FUI23 FUI36:FUI38 FUI65574:FUI65576 FUI131110:FUI131112 FUI196646:FUI196648 FUI262182:FUI262184 FUI327718:FUI327720 FUI393254:FUI393256 FUI458790:FUI458792 FUI524326:FUI524328 FUI589862:FUI589864 FUI655398:FUI655400 FUI720934:FUI720936 FUI786470:FUI786472 FUI852006:FUI852008 FUI917542:FUI917544 FUI983078:FUI983080 GEE6:GEE8 GEE21:GEE23 GEE36:GEE38 GEE65574:GEE65576 GEE131110:GEE131112 GEE196646:GEE196648 GEE262182:GEE262184 GEE327718:GEE327720 GEE393254:GEE393256 GEE458790:GEE458792 GEE524326:GEE524328 GEE589862:GEE589864 GEE655398:GEE655400 GEE720934:GEE720936 GEE786470:GEE786472 GEE852006:GEE852008 GEE917542:GEE917544 GEE983078:GEE983080 GOA6:GOA8 GOA21:GOA23 GOA36:GOA38 GOA65574:GOA65576 GOA131110:GOA131112 GOA196646:GOA196648 GOA262182:GOA262184 GOA327718:GOA327720 GOA393254:GOA393256 GOA458790:GOA458792 GOA524326:GOA524328 GOA589862:GOA589864 GOA655398:GOA655400 GOA720934:GOA720936 GOA786470:GOA786472 GOA852006:GOA852008 GOA917542:GOA917544 GOA983078:GOA983080 GXW6:GXW8 GXW21:GXW23 GXW36:GXW38 GXW65574:GXW65576 GXW131110:GXW131112 GXW196646:GXW196648 GXW262182:GXW262184 GXW327718:GXW327720 GXW393254:GXW393256 GXW458790:GXW458792 GXW524326:GXW524328 GXW589862:GXW589864 GXW655398:GXW655400 GXW720934:GXW720936 GXW786470:GXW786472 GXW852006:GXW852008 GXW917542:GXW917544 GXW983078:GXW983080 HHS6:HHS8 HHS21:HHS23 HHS36:HHS38 HHS65574:HHS65576 HHS131110:HHS131112 HHS196646:HHS196648 HHS262182:HHS262184 HHS327718:HHS327720 HHS393254:HHS393256 HHS458790:HHS458792 HHS524326:HHS524328 HHS589862:HHS589864 HHS655398:HHS655400 HHS720934:HHS720936 HHS786470:HHS786472 HHS852006:HHS852008 HHS917542:HHS917544 HHS983078:HHS983080 HRO6:HRO8 HRO21:HRO23 HRO36:HRO38 HRO65574:HRO65576 HRO131110:HRO131112 HRO196646:HRO196648 HRO262182:HRO262184 HRO327718:HRO327720 HRO393254:HRO393256 HRO458790:HRO458792 HRO524326:HRO524328 HRO589862:HRO589864 HRO655398:HRO655400 HRO720934:HRO720936 HRO786470:HRO786472 HRO852006:HRO852008 HRO917542:HRO917544 HRO983078:HRO983080 IBK6:IBK8 IBK21:IBK23 IBK36:IBK38 IBK65574:IBK65576 IBK131110:IBK131112 IBK196646:IBK196648 IBK262182:IBK262184 IBK327718:IBK327720 IBK393254:IBK393256 IBK458790:IBK458792 IBK524326:IBK524328 IBK589862:IBK589864 IBK655398:IBK655400 IBK720934:IBK720936 IBK786470:IBK786472 IBK852006:IBK852008 IBK917542:IBK917544 IBK983078:IBK983080 ILG6:ILG8 ILG21:ILG23 ILG36:ILG38 ILG65574:ILG65576 ILG131110:ILG131112 ILG196646:ILG196648 ILG262182:ILG262184 ILG327718:ILG327720 ILG393254:ILG393256 ILG458790:ILG458792 ILG524326:ILG524328 ILG589862:ILG589864 ILG655398:ILG655400 ILG720934:ILG720936 ILG786470:ILG786472 ILG852006:ILG852008 ILG917542:ILG917544 ILG983078:ILG983080 IVC6:IVC8 IVC21:IVC23 IVC36:IVC38 IVC65574:IVC65576 IVC131110:IVC131112 IVC196646:IVC196648 IVC262182:IVC262184 IVC327718:IVC327720 IVC393254:IVC393256 IVC458790:IVC458792 IVC524326:IVC524328 IVC589862:IVC589864 IVC655398:IVC655400 IVC720934:IVC720936 IVC786470:IVC786472 IVC852006:IVC852008 IVC917542:IVC917544 IVC983078:IVC983080 JEY6:JEY8 JEY21:JEY23 JEY36:JEY38 JEY65574:JEY65576 JEY131110:JEY131112 JEY196646:JEY196648 JEY262182:JEY262184 JEY327718:JEY327720 JEY393254:JEY393256 JEY458790:JEY458792 JEY524326:JEY524328 JEY589862:JEY589864 JEY655398:JEY655400 JEY720934:JEY720936 JEY786470:JEY786472 JEY852006:JEY852008 JEY917542:JEY917544 JEY983078:JEY983080 JOU6:JOU8 JOU21:JOU23 JOU36:JOU38 JOU65574:JOU65576 JOU131110:JOU131112 JOU196646:JOU196648 JOU262182:JOU262184 JOU327718:JOU327720 JOU393254:JOU393256 JOU458790:JOU458792 JOU524326:JOU524328 JOU589862:JOU589864 JOU655398:JOU655400 JOU720934:JOU720936 JOU786470:JOU786472 JOU852006:JOU852008 JOU917542:JOU917544 JOU983078:JOU983080 JYQ6:JYQ8 JYQ21:JYQ23 JYQ36:JYQ38 JYQ65574:JYQ65576 JYQ131110:JYQ131112 JYQ196646:JYQ196648 JYQ262182:JYQ262184 JYQ327718:JYQ327720 JYQ393254:JYQ393256 JYQ458790:JYQ458792 JYQ524326:JYQ524328 JYQ589862:JYQ589864 JYQ655398:JYQ655400 JYQ720934:JYQ720936 JYQ786470:JYQ786472 JYQ852006:JYQ852008 JYQ917542:JYQ917544 JYQ983078:JYQ983080 KIM6:KIM8 KIM21:KIM23 KIM36:KIM38 KIM65574:KIM65576 KIM131110:KIM131112 KIM196646:KIM196648 KIM262182:KIM262184 KIM327718:KIM327720 KIM393254:KIM393256 KIM458790:KIM458792 KIM524326:KIM524328 KIM589862:KIM589864 KIM655398:KIM655400 KIM720934:KIM720936 KIM786470:KIM786472 KIM852006:KIM852008 KIM917542:KIM917544 KIM983078:KIM983080 KSI6:KSI8 KSI21:KSI23 KSI36:KSI38 KSI65574:KSI65576 KSI131110:KSI131112 KSI196646:KSI196648 KSI262182:KSI262184 KSI327718:KSI327720 KSI393254:KSI393256 KSI458790:KSI458792 KSI524326:KSI524328 KSI589862:KSI589864 KSI655398:KSI655400 KSI720934:KSI720936 KSI786470:KSI786472 KSI852006:KSI852008 KSI917542:KSI917544 KSI983078:KSI983080 LCE6:LCE8 LCE21:LCE23 LCE36:LCE38 LCE65574:LCE65576 LCE131110:LCE131112 LCE196646:LCE196648 LCE262182:LCE262184 LCE327718:LCE327720 LCE393254:LCE393256 LCE458790:LCE458792 LCE524326:LCE524328 LCE589862:LCE589864 LCE655398:LCE655400 LCE720934:LCE720936 LCE786470:LCE786472 LCE852006:LCE852008 LCE917542:LCE917544 LCE983078:LCE983080 LMA6:LMA8 LMA21:LMA23 LMA36:LMA38 LMA65574:LMA65576 LMA131110:LMA131112 LMA196646:LMA196648 LMA262182:LMA262184 LMA327718:LMA327720 LMA393254:LMA393256 LMA458790:LMA458792 LMA524326:LMA524328 LMA589862:LMA589864 LMA655398:LMA655400 LMA720934:LMA720936 LMA786470:LMA786472 LMA852006:LMA852008 LMA917542:LMA917544 LMA983078:LMA983080 LVW6:LVW8 LVW21:LVW23 LVW36:LVW38 LVW65574:LVW65576 LVW131110:LVW131112 LVW196646:LVW196648 LVW262182:LVW262184 LVW327718:LVW327720 LVW393254:LVW393256 LVW458790:LVW458792 LVW524326:LVW524328 LVW589862:LVW589864 LVW655398:LVW655400 LVW720934:LVW720936 LVW786470:LVW786472 LVW852006:LVW852008 LVW917542:LVW917544 LVW983078:LVW983080 MFS6:MFS8 MFS21:MFS23 MFS36:MFS38 MFS65574:MFS65576 MFS131110:MFS131112 MFS196646:MFS196648 MFS262182:MFS262184 MFS327718:MFS327720 MFS393254:MFS393256 MFS458790:MFS458792 MFS524326:MFS524328 MFS589862:MFS589864 MFS655398:MFS655400 MFS720934:MFS720936 MFS786470:MFS786472 MFS852006:MFS852008 MFS917542:MFS917544 MFS983078:MFS983080 MPO6:MPO8 MPO21:MPO23 MPO36:MPO38 MPO65574:MPO65576 MPO131110:MPO131112 MPO196646:MPO196648 MPO262182:MPO262184 MPO327718:MPO327720 MPO393254:MPO393256 MPO458790:MPO458792 MPO524326:MPO524328 MPO589862:MPO589864 MPO655398:MPO655400 MPO720934:MPO720936 MPO786470:MPO786472 MPO852006:MPO852008 MPO917542:MPO917544 MPO983078:MPO983080 MZK6:MZK8 MZK21:MZK23 MZK36:MZK38 MZK65574:MZK65576 MZK131110:MZK131112 MZK196646:MZK196648 MZK262182:MZK262184 MZK327718:MZK327720 MZK393254:MZK393256 MZK458790:MZK458792 MZK524326:MZK524328 MZK589862:MZK589864 MZK655398:MZK655400 MZK720934:MZK720936 MZK786470:MZK786472 MZK852006:MZK852008 MZK917542:MZK917544 MZK983078:MZK983080 NJG6:NJG8 NJG21:NJG23 NJG36:NJG38 NJG65574:NJG65576 NJG131110:NJG131112 NJG196646:NJG196648 NJG262182:NJG262184 NJG327718:NJG327720 NJG393254:NJG393256 NJG458790:NJG458792 NJG524326:NJG524328 NJG589862:NJG589864 NJG655398:NJG655400 NJG720934:NJG720936 NJG786470:NJG786472 NJG852006:NJG852008 NJG917542:NJG917544 NJG983078:NJG983080 NTC6:NTC8 NTC21:NTC23 NTC36:NTC38 NTC65574:NTC65576 NTC131110:NTC131112 NTC196646:NTC196648 NTC262182:NTC262184 NTC327718:NTC327720 NTC393254:NTC393256 NTC458790:NTC458792 NTC524326:NTC524328 NTC589862:NTC589864 NTC655398:NTC655400 NTC720934:NTC720936 NTC786470:NTC786472 NTC852006:NTC852008 NTC917542:NTC917544 NTC983078:NTC983080 OCY6:OCY8 OCY21:OCY23 OCY36:OCY38 OCY65574:OCY65576 OCY131110:OCY131112 OCY196646:OCY196648 OCY262182:OCY262184 OCY327718:OCY327720 OCY393254:OCY393256 OCY458790:OCY458792 OCY524326:OCY524328 OCY589862:OCY589864 OCY655398:OCY655400 OCY720934:OCY720936 OCY786470:OCY786472 OCY852006:OCY852008 OCY917542:OCY917544 OCY983078:OCY983080 OMU6:OMU8 OMU21:OMU23 OMU36:OMU38 OMU65574:OMU65576 OMU131110:OMU131112 OMU196646:OMU196648 OMU262182:OMU262184 OMU327718:OMU327720 OMU393254:OMU393256 OMU458790:OMU458792 OMU524326:OMU524328 OMU589862:OMU589864 OMU655398:OMU655400 OMU720934:OMU720936 OMU786470:OMU786472 OMU852006:OMU852008 OMU917542:OMU917544 OMU983078:OMU983080 OWQ6:OWQ8 OWQ21:OWQ23 OWQ36:OWQ38 OWQ65574:OWQ65576 OWQ131110:OWQ131112 OWQ196646:OWQ196648 OWQ262182:OWQ262184 OWQ327718:OWQ327720 OWQ393254:OWQ393256 OWQ458790:OWQ458792 OWQ524326:OWQ524328 OWQ589862:OWQ589864 OWQ655398:OWQ655400 OWQ720934:OWQ720936 OWQ786470:OWQ786472 OWQ852006:OWQ852008 OWQ917542:OWQ917544 OWQ983078:OWQ983080 PGM6:PGM8 PGM21:PGM23 PGM36:PGM38 PGM65574:PGM65576 PGM131110:PGM131112 PGM196646:PGM196648 PGM262182:PGM262184 PGM327718:PGM327720 PGM393254:PGM393256 PGM458790:PGM458792 PGM524326:PGM524328 PGM589862:PGM589864 PGM655398:PGM655400 PGM720934:PGM720936 PGM786470:PGM786472 PGM852006:PGM852008 PGM917542:PGM917544 PGM983078:PGM983080 PQI6:PQI8 PQI21:PQI23 PQI36:PQI38 PQI65574:PQI65576 PQI131110:PQI131112 PQI196646:PQI196648 PQI262182:PQI262184 PQI327718:PQI327720 PQI393254:PQI393256 PQI458790:PQI458792 PQI524326:PQI524328 PQI589862:PQI589864 PQI655398:PQI655400 PQI720934:PQI720936 PQI786470:PQI786472 PQI852006:PQI852008 PQI917542:PQI917544 PQI983078:PQI983080 QAE6:QAE8 QAE21:QAE23 QAE36:QAE38 QAE65574:QAE65576 QAE131110:QAE131112 QAE196646:QAE196648 QAE262182:QAE262184 QAE327718:QAE327720 QAE393254:QAE393256 QAE458790:QAE458792 QAE524326:QAE524328 QAE589862:QAE589864 QAE655398:QAE655400 QAE720934:QAE720936 QAE786470:QAE786472 QAE852006:QAE852008 QAE917542:QAE917544 QAE983078:QAE983080 QKA6:QKA8 QKA21:QKA23 QKA36:QKA38 QKA65574:QKA65576 QKA131110:QKA131112 QKA196646:QKA196648 QKA262182:QKA262184 QKA327718:QKA327720 QKA393254:QKA393256 QKA458790:QKA458792 QKA524326:QKA524328 QKA589862:QKA589864 QKA655398:QKA655400 QKA720934:QKA720936 QKA786470:QKA786472 QKA852006:QKA852008 QKA917542:QKA917544 QKA983078:QKA983080 QTW6:QTW8 QTW21:QTW23 QTW36:QTW38 QTW65574:QTW65576 QTW131110:QTW131112 QTW196646:QTW196648 QTW262182:QTW262184 QTW327718:QTW327720 QTW393254:QTW393256 QTW458790:QTW458792 QTW524326:QTW524328 QTW589862:QTW589864 QTW655398:QTW655400 QTW720934:QTW720936 QTW786470:QTW786472 QTW852006:QTW852008 QTW917542:QTW917544 QTW983078:QTW983080 RDS6:RDS8 RDS21:RDS23 RDS36:RDS38 RDS65574:RDS65576 RDS131110:RDS131112 RDS196646:RDS196648 RDS262182:RDS262184 RDS327718:RDS327720 RDS393254:RDS393256 RDS458790:RDS458792 RDS524326:RDS524328 RDS589862:RDS589864 RDS655398:RDS655400 RDS720934:RDS720936 RDS786470:RDS786472 RDS852006:RDS852008 RDS917542:RDS917544 RDS983078:RDS983080 RNO6:RNO8 RNO21:RNO23 RNO36:RNO38 RNO65574:RNO65576 RNO131110:RNO131112 RNO196646:RNO196648 RNO262182:RNO262184 RNO327718:RNO327720 RNO393254:RNO393256 RNO458790:RNO458792 RNO524326:RNO524328 RNO589862:RNO589864 RNO655398:RNO655400 RNO720934:RNO720936 RNO786470:RNO786472 RNO852006:RNO852008 RNO917542:RNO917544 RNO983078:RNO983080 RXK6:RXK8 RXK21:RXK23 RXK36:RXK38 RXK65574:RXK65576 RXK131110:RXK131112 RXK196646:RXK196648 RXK262182:RXK262184 RXK327718:RXK327720 RXK393254:RXK393256 RXK458790:RXK458792 RXK524326:RXK524328 RXK589862:RXK589864 RXK655398:RXK655400 RXK720934:RXK720936 RXK786470:RXK786472 RXK852006:RXK852008 RXK917542:RXK917544 RXK983078:RXK983080 SHG6:SHG8 SHG21:SHG23 SHG36:SHG38 SHG65574:SHG65576 SHG131110:SHG131112 SHG196646:SHG196648 SHG262182:SHG262184 SHG327718:SHG327720 SHG393254:SHG393256 SHG458790:SHG458792 SHG524326:SHG524328 SHG589862:SHG589864 SHG655398:SHG655400 SHG720934:SHG720936 SHG786470:SHG786472 SHG852006:SHG852008 SHG917542:SHG917544 SHG983078:SHG983080 SRC6:SRC8 SRC21:SRC23 SRC36:SRC38 SRC65574:SRC65576 SRC131110:SRC131112 SRC196646:SRC196648 SRC262182:SRC262184 SRC327718:SRC327720 SRC393254:SRC393256 SRC458790:SRC458792 SRC524326:SRC524328 SRC589862:SRC589864 SRC655398:SRC655400 SRC720934:SRC720936 SRC786470:SRC786472 SRC852006:SRC852008 SRC917542:SRC917544 SRC983078:SRC983080 TAY6:TAY8 TAY21:TAY23 TAY36:TAY38 TAY65574:TAY65576 TAY131110:TAY131112 TAY196646:TAY196648 TAY262182:TAY262184 TAY327718:TAY327720 TAY393254:TAY393256 TAY458790:TAY458792 TAY524326:TAY524328 TAY589862:TAY589864 TAY655398:TAY655400 TAY720934:TAY720936 TAY786470:TAY786472 TAY852006:TAY852008 TAY917542:TAY917544 TAY983078:TAY983080 TKU6:TKU8 TKU21:TKU23 TKU36:TKU38 TKU65574:TKU65576 TKU131110:TKU131112 TKU196646:TKU196648 TKU262182:TKU262184 TKU327718:TKU327720 TKU393254:TKU393256 TKU458790:TKU458792 TKU524326:TKU524328 TKU589862:TKU589864 TKU655398:TKU655400 TKU720934:TKU720936 TKU786470:TKU786472 TKU852006:TKU852008 TKU917542:TKU917544 TKU983078:TKU983080 TUQ6:TUQ8 TUQ21:TUQ23 TUQ36:TUQ38 TUQ65574:TUQ65576 TUQ131110:TUQ131112 TUQ196646:TUQ196648 TUQ262182:TUQ262184 TUQ327718:TUQ327720 TUQ393254:TUQ393256 TUQ458790:TUQ458792 TUQ524326:TUQ524328 TUQ589862:TUQ589864 TUQ655398:TUQ655400 TUQ720934:TUQ720936 TUQ786470:TUQ786472 TUQ852006:TUQ852008 TUQ917542:TUQ917544 TUQ983078:TUQ983080 UEM6:UEM8 UEM21:UEM23 UEM36:UEM38 UEM65574:UEM65576 UEM131110:UEM131112 UEM196646:UEM196648 UEM262182:UEM262184 UEM327718:UEM327720 UEM393254:UEM393256 UEM458790:UEM458792 UEM524326:UEM524328 UEM589862:UEM589864 UEM655398:UEM655400 UEM720934:UEM720936 UEM786470:UEM786472 UEM852006:UEM852008 UEM917542:UEM917544 UEM983078:UEM983080 UOI6:UOI8 UOI21:UOI23 UOI36:UOI38 UOI65574:UOI65576 UOI131110:UOI131112 UOI196646:UOI196648 UOI262182:UOI262184 UOI327718:UOI327720 UOI393254:UOI393256 UOI458790:UOI458792 UOI524326:UOI524328 UOI589862:UOI589864 UOI655398:UOI655400 UOI720934:UOI720936 UOI786470:UOI786472 UOI852006:UOI852008 UOI917542:UOI917544 UOI983078:UOI983080 UYE6:UYE8 UYE21:UYE23 UYE36:UYE38 UYE65574:UYE65576 UYE131110:UYE131112 UYE196646:UYE196648 UYE262182:UYE262184 UYE327718:UYE327720 UYE393254:UYE393256 UYE458790:UYE458792 UYE524326:UYE524328 UYE589862:UYE589864 UYE655398:UYE655400 UYE720934:UYE720936 UYE786470:UYE786472 UYE852006:UYE852008 UYE917542:UYE917544 UYE983078:UYE983080 VIA6:VIA8 VIA21:VIA23 VIA36:VIA38 VIA65574:VIA65576 VIA131110:VIA131112 VIA196646:VIA196648 VIA262182:VIA262184 VIA327718:VIA327720 VIA393254:VIA393256 VIA458790:VIA458792 VIA524326:VIA524328 VIA589862:VIA589864 VIA655398:VIA655400 VIA720934:VIA720936 VIA786470:VIA786472 VIA852006:VIA852008 VIA917542:VIA917544 VIA983078:VIA983080 VRW6:VRW8 VRW21:VRW23 VRW36:VRW38 VRW65574:VRW65576 VRW131110:VRW131112 VRW196646:VRW196648 VRW262182:VRW262184 VRW327718:VRW327720 VRW393254:VRW393256 VRW458790:VRW458792 VRW524326:VRW524328 VRW589862:VRW589864 VRW655398:VRW655400 VRW720934:VRW720936 VRW786470:VRW786472 VRW852006:VRW852008 VRW917542:VRW917544 VRW983078:VRW983080 WBS6:WBS8 WBS21:WBS23 WBS36:WBS38 WBS65574:WBS65576 WBS131110:WBS131112 WBS196646:WBS196648 WBS262182:WBS262184 WBS327718:WBS327720 WBS393254:WBS393256 WBS458790:WBS458792 WBS524326:WBS524328 WBS589862:WBS589864 WBS655398:WBS655400 WBS720934:WBS720936 WBS786470:WBS786472 WBS852006:WBS852008 WBS917542:WBS917544 WBS983078:WBS983080 WLO6:WLO8 WLO21:WLO23 WLO36:WLO38 WLO65574:WLO65576 WLO131110:WLO131112 WLO196646:WLO196648 WLO262182:WLO262184 WLO327718:WLO327720 WLO393254:WLO393256 WLO458790:WLO458792 WLO524326:WLO524328 WLO589862:WLO589864 WLO655398:WLO655400 WLO720934:WLO720936 WLO786470:WLO786472 WLO852006:WLO852008 WLO917542:WLO917544 WLO983078:WLO983080 WVK6:WVK8 WVK21:WVK23 WVK36:WVK38 WVK65574:WVK65576 WVK131110:WVK131112 WVK196646:WVK196648 WVK262182:WVK262184 WVK327718:WVK327720 WVK393254:WVK393256 WVK458790:WVK458792 WVK524326:WVK524328 WVK589862:WVK589864 WVK655398:WVK655400 WVK720934:WVK720936 WVK786470:WVK786472 WVK852006:WVK852008 WVK917542:WVK917544 WVK983078:WVK983080">
      <formula1>"土地类,房屋建筑类,大型机器设备类,股权债权类,无形资产类,自然资源类,特许经营类,自然资源,货币资金,存货,其他类"</formula1>
    </dataValidation>
    <dataValidation type="list" allowBlank="1" showInputMessage="1" showErrorMessage="1" sqref="G2 G65568 G131104 G196640 G262176 G327712 G393248 G458784 G524320 G589856 G655392 G720928 G786464 G852000 G917536 G983072 G56:G65566 G65592:G131102 G131128:G196638 G196664:G262174 G262200:G327710 G327736:G393246 G393272:G458782 G458808:G524318 G524344:G589854 G589880:G655390 G655416:G720926 G720952:G786462 G786488:G851998 G852024:G917534 G917560:G983070 G983096:G1048576">
      <formula1>"即知即改类,集中会商类"</formula1>
    </dataValidation>
    <dataValidation type="list" allowBlank="1" showInputMessage="1" showErrorMessage="1" sqref="K7:K20 K22:K35 K37:K50">
      <formula1>"近期可盘活,中期可盘活,暂无法盘活"</formula1>
    </dataValidation>
    <dataValidation type="list" allowBlank="1" showInputMessage="1" showErrorMessage="1" sqref="G65572:G65590 G131108:G131126 G196644:G196662 G262180:G262198 G327716:G327734 G393252:G393270 G458788:G458806 G524324:G524342 G589860:G589878 G655396:G655414 G720932:G720950 G786468:G786486 G852004:G852022 G917540:G917558 G983076:G983094">
      <formula1>"灭失,遗漏,隐匿,违规投资购置,违规出借资金,违规开展业务,转让手续不完善,投后管理不到位,逾期未退出,权属不清晰,权证不齐全,闲置,低价出租出售,被侵占,超账期未收回,资产抵押登记手续不规范,特许经营权使用费收取不及时、不完整,超期存货未处置（1年以上）,其他问题"</formula1>
    </dataValidation>
    <dataValidation type="list" allowBlank="1" showInputMessage="1" showErrorMessage="1" sqref="J7:J20 J22:J35 J37:J50">
      <formula1>"确权办证,更新改造,处置退出,资产出租,资源整合,清收债权,引入战投,资产证券化,其他方式"</formula1>
    </dataValidation>
    <dataValidation type="list" allowBlank="1" showInputMessage="1" showErrorMessage="1" sqref="J65585:J65587 J131121:J131123 J196657:J196659 J262193:J262195 J327729:J327731 J393265:J393267 J458801:J458803 J524337:J524339 J589873:J589875 J655409:J655411 J720945:J720947 J786481:J786483 J852017:J852019 J917553:J917555 J983089:J983091 JF17:JF20 JF32:JF35 JF47:JF50 JF65585:JF65587 JF131121:JF131123 JF196657:JF196659 JF262193:JF262195 JF327729:JF327731 JF393265:JF393267 JF458801:JF458803 JF524337:JF524339 JF589873:JF589875 JF655409:JF655411 JF720945:JF720947 JF786481:JF786483 JF852017:JF852019 JF917553:JF917555 JF983089:JF983091 TB17:TB20 TB32:TB35 TB47:TB50 TB65585:TB65587 TB131121:TB131123 TB196657:TB196659 TB262193:TB262195 TB327729:TB327731 TB393265:TB393267 TB458801:TB458803 TB524337:TB524339 TB589873:TB589875 TB655409:TB655411 TB720945:TB720947 TB786481:TB786483 TB852017:TB852019 TB917553:TB917555 TB983089:TB983091 ACX17:ACX20 ACX32:ACX35 ACX47:ACX50 ACX65585:ACX65587 ACX131121:ACX131123 ACX196657:ACX196659 ACX262193:ACX262195 ACX327729:ACX327731 ACX393265:ACX393267 ACX458801:ACX458803 ACX524337:ACX524339 ACX589873:ACX589875 ACX655409:ACX655411 ACX720945:ACX720947 ACX786481:ACX786483 ACX852017:ACX852019 ACX917553:ACX917555 ACX983089:ACX983091 AMT17:AMT20 AMT32:AMT35 AMT47:AMT50 AMT65585:AMT65587 AMT131121:AMT131123 AMT196657:AMT196659 AMT262193:AMT262195 AMT327729:AMT327731 AMT393265:AMT393267 AMT458801:AMT458803 AMT524337:AMT524339 AMT589873:AMT589875 AMT655409:AMT655411 AMT720945:AMT720947 AMT786481:AMT786483 AMT852017:AMT852019 AMT917553:AMT917555 AMT983089:AMT983091 AWP17:AWP20 AWP32:AWP35 AWP47:AWP50 AWP65585:AWP65587 AWP131121:AWP131123 AWP196657:AWP196659 AWP262193:AWP262195 AWP327729:AWP327731 AWP393265:AWP393267 AWP458801:AWP458803 AWP524337:AWP524339 AWP589873:AWP589875 AWP655409:AWP655411 AWP720945:AWP720947 AWP786481:AWP786483 AWP852017:AWP852019 AWP917553:AWP917555 AWP983089:AWP983091 BGL17:BGL20 BGL32:BGL35 BGL47:BGL50 BGL65585:BGL65587 BGL131121:BGL131123 BGL196657:BGL196659 BGL262193:BGL262195 BGL327729:BGL327731 BGL393265:BGL393267 BGL458801:BGL458803 BGL524337:BGL524339 BGL589873:BGL589875 BGL655409:BGL655411 BGL720945:BGL720947 BGL786481:BGL786483 BGL852017:BGL852019 BGL917553:BGL917555 BGL983089:BGL983091 BQH17:BQH20 BQH32:BQH35 BQH47:BQH50 BQH65585:BQH65587 BQH131121:BQH131123 BQH196657:BQH196659 BQH262193:BQH262195 BQH327729:BQH327731 BQH393265:BQH393267 BQH458801:BQH458803 BQH524337:BQH524339 BQH589873:BQH589875 BQH655409:BQH655411 BQH720945:BQH720947 BQH786481:BQH786483 BQH852017:BQH852019 BQH917553:BQH917555 BQH983089:BQH983091 CAD17:CAD20 CAD32:CAD35 CAD47:CAD50 CAD65585:CAD65587 CAD131121:CAD131123 CAD196657:CAD196659 CAD262193:CAD262195 CAD327729:CAD327731 CAD393265:CAD393267 CAD458801:CAD458803 CAD524337:CAD524339 CAD589873:CAD589875 CAD655409:CAD655411 CAD720945:CAD720947 CAD786481:CAD786483 CAD852017:CAD852019 CAD917553:CAD917555 CAD983089:CAD983091 CJZ17:CJZ20 CJZ32:CJZ35 CJZ47:CJZ50 CJZ65585:CJZ65587 CJZ131121:CJZ131123 CJZ196657:CJZ196659 CJZ262193:CJZ262195 CJZ327729:CJZ327731 CJZ393265:CJZ393267 CJZ458801:CJZ458803 CJZ524337:CJZ524339 CJZ589873:CJZ589875 CJZ655409:CJZ655411 CJZ720945:CJZ720947 CJZ786481:CJZ786483 CJZ852017:CJZ852019 CJZ917553:CJZ917555 CJZ983089:CJZ983091 CTV17:CTV20 CTV32:CTV35 CTV47:CTV50 CTV65585:CTV65587 CTV131121:CTV131123 CTV196657:CTV196659 CTV262193:CTV262195 CTV327729:CTV327731 CTV393265:CTV393267 CTV458801:CTV458803 CTV524337:CTV524339 CTV589873:CTV589875 CTV655409:CTV655411 CTV720945:CTV720947 CTV786481:CTV786483 CTV852017:CTV852019 CTV917553:CTV917555 CTV983089:CTV983091 DDR17:DDR20 DDR32:DDR35 DDR47:DDR50 DDR65585:DDR65587 DDR131121:DDR131123 DDR196657:DDR196659 DDR262193:DDR262195 DDR327729:DDR327731 DDR393265:DDR393267 DDR458801:DDR458803 DDR524337:DDR524339 DDR589873:DDR589875 DDR655409:DDR655411 DDR720945:DDR720947 DDR786481:DDR786483 DDR852017:DDR852019 DDR917553:DDR917555 DDR983089:DDR983091 DNN17:DNN20 DNN32:DNN35 DNN47:DNN50 DNN65585:DNN65587 DNN131121:DNN131123 DNN196657:DNN196659 DNN262193:DNN262195 DNN327729:DNN327731 DNN393265:DNN393267 DNN458801:DNN458803 DNN524337:DNN524339 DNN589873:DNN589875 DNN655409:DNN655411 DNN720945:DNN720947 DNN786481:DNN786483 DNN852017:DNN852019 DNN917553:DNN917555 DNN983089:DNN983091 DXJ17:DXJ20 DXJ32:DXJ35 DXJ47:DXJ50 DXJ65585:DXJ65587 DXJ131121:DXJ131123 DXJ196657:DXJ196659 DXJ262193:DXJ262195 DXJ327729:DXJ327731 DXJ393265:DXJ393267 DXJ458801:DXJ458803 DXJ524337:DXJ524339 DXJ589873:DXJ589875 DXJ655409:DXJ655411 DXJ720945:DXJ720947 DXJ786481:DXJ786483 DXJ852017:DXJ852019 DXJ917553:DXJ917555 DXJ983089:DXJ983091 EHF17:EHF20 EHF32:EHF35 EHF47:EHF50 EHF65585:EHF65587 EHF131121:EHF131123 EHF196657:EHF196659 EHF262193:EHF262195 EHF327729:EHF327731 EHF393265:EHF393267 EHF458801:EHF458803 EHF524337:EHF524339 EHF589873:EHF589875 EHF655409:EHF655411 EHF720945:EHF720947 EHF786481:EHF786483 EHF852017:EHF852019 EHF917553:EHF917555 EHF983089:EHF983091 ERB17:ERB20 ERB32:ERB35 ERB47:ERB50 ERB65585:ERB65587 ERB131121:ERB131123 ERB196657:ERB196659 ERB262193:ERB262195 ERB327729:ERB327731 ERB393265:ERB393267 ERB458801:ERB458803 ERB524337:ERB524339 ERB589873:ERB589875 ERB655409:ERB655411 ERB720945:ERB720947 ERB786481:ERB786483 ERB852017:ERB852019 ERB917553:ERB917555 ERB983089:ERB983091 FAX17:FAX20 FAX32:FAX35 FAX47:FAX50 FAX65585:FAX65587 FAX131121:FAX131123 FAX196657:FAX196659 FAX262193:FAX262195 FAX327729:FAX327731 FAX393265:FAX393267 FAX458801:FAX458803 FAX524337:FAX524339 FAX589873:FAX589875 FAX655409:FAX655411 FAX720945:FAX720947 FAX786481:FAX786483 FAX852017:FAX852019 FAX917553:FAX917555 FAX983089:FAX983091 FKT17:FKT20 FKT32:FKT35 FKT47:FKT50 FKT65585:FKT65587 FKT131121:FKT131123 FKT196657:FKT196659 FKT262193:FKT262195 FKT327729:FKT327731 FKT393265:FKT393267 FKT458801:FKT458803 FKT524337:FKT524339 FKT589873:FKT589875 FKT655409:FKT655411 FKT720945:FKT720947 FKT786481:FKT786483 FKT852017:FKT852019 FKT917553:FKT917555 FKT983089:FKT983091 FUP17:FUP20 FUP32:FUP35 FUP47:FUP50 FUP65585:FUP65587 FUP131121:FUP131123 FUP196657:FUP196659 FUP262193:FUP262195 FUP327729:FUP327731 FUP393265:FUP393267 FUP458801:FUP458803 FUP524337:FUP524339 FUP589873:FUP589875 FUP655409:FUP655411 FUP720945:FUP720947 FUP786481:FUP786483 FUP852017:FUP852019 FUP917553:FUP917555 FUP983089:FUP983091 GEL17:GEL20 GEL32:GEL35 GEL47:GEL50 GEL65585:GEL65587 GEL131121:GEL131123 GEL196657:GEL196659 GEL262193:GEL262195 GEL327729:GEL327731 GEL393265:GEL393267 GEL458801:GEL458803 GEL524337:GEL524339 GEL589873:GEL589875 GEL655409:GEL655411 GEL720945:GEL720947 GEL786481:GEL786483 GEL852017:GEL852019 GEL917553:GEL917555 GEL983089:GEL983091 GOH17:GOH20 GOH32:GOH35 GOH47:GOH50 GOH65585:GOH65587 GOH131121:GOH131123 GOH196657:GOH196659 GOH262193:GOH262195 GOH327729:GOH327731 GOH393265:GOH393267 GOH458801:GOH458803 GOH524337:GOH524339 GOH589873:GOH589875 GOH655409:GOH655411 GOH720945:GOH720947 GOH786481:GOH786483 GOH852017:GOH852019 GOH917553:GOH917555 GOH983089:GOH983091 GYD17:GYD20 GYD32:GYD35 GYD47:GYD50 GYD65585:GYD65587 GYD131121:GYD131123 GYD196657:GYD196659 GYD262193:GYD262195 GYD327729:GYD327731 GYD393265:GYD393267 GYD458801:GYD458803 GYD524337:GYD524339 GYD589873:GYD589875 GYD655409:GYD655411 GYD720945:GYD720947 GYD786481:GYD786483 GYD852017:GYD852019 GYD917553:GYD917555 GYD983089:GYD983091 HHZ17:HHZ20 HHZ32:HHZ35 HHZ47:HHZ50 HHZ65585:HHZ65587 HHZ131121:HHZ131123 HHZ196657:HHZ196659 HHZ262193:HHZ262195 HHZ327729:HHZ327731 HHZ393265:HHZ393267 HHZ458801:HHZ458803 HHZ524337:HHZ524339 HHZ589873:HHZ589875 HHZ655409:HHZ655411 HHZ720945:HHZ720947 HHZ786481:HHZ786483 HHZ852017:HHZ852019 HHZ917553:HHZ917555 HHZ983089:HHZ983091 HRV17:HRV20 HRV32:HRV35 HRV47:HRV50 HRV65585:HRV65587 HRV131121:HRV131123 HRV196657:HRV196659 HRV262193:HRV262195 HRV327729:HRV327731 HRV393265:HRV393267 HRV458801:HRV458803 HRV524337:HRV524339 HRV589873:HRV589875 HRV655409:HRV655411 HRV720945:HRV720947 HRV786481:HRV786483 HRV852017:HRV852019 HRV917553:HRV917555 HRV983089:HRV983091 IBR17:IBR20 IBR32:IBR35 IBR47:IBR50 IBR65585:IBR65587 IBR131121:IBR131123 IBR196657:IBR196659 IBR262193:IBR262195 IBR327729:IBR327731 IBR393265:IBR393267 IBR458801:IBR458803 IBR524337:IBR524339 IBR589873:IBR589875 IBR655409:IBR655411 IBR720945:IBR720947 IBR786481:IBR786483 IBR852017:IBR852019 IBR917553:IBR917555 IBR983089:IBR983091 ILN17:ILN20 ILN32:ILN35 ILN47:ILN50 ILN65585:ILN65587 ILN131121:ILN131123 ILN196657:ILN196659 ILN262193:ILN262195 ILN327729:ILN327731 ILN393265:ILN393267 ILN458801:ILN458803 ILN524337:ILN524339 ILN589873:ILN589875 ILN655409:ILN655411 ILN720945:ILN720947 ILN786481:ILN786483 ILN852017:ILN852019 ILN917553:ILN917555 ILN983089:ILN983091 IVJ17:IVJ20 IVJ32:IVJ35 IVJ47:IVJ50 IVJ65585:IVJ65587 IVJ131121:IVJ131123 IVJ196657:IVJ196659 IVJ262193:IVJ262195 IVJ327729:IVJ327731 IVJ393265:IVJ393267 IVJ458801:IVJ458803 IVJ524337:IVJ524339 IVJ589873:IVJ589875 IVJ655409:IVJ655411 IVJ720945:IVJ720947 IVJ786481:IVJ786483 IVJ852017:IVJ852019 IVJ917553:IVJ917555 IVJ983089:IVJ983091 JFF17:JFF20 JFF32:JFF35 JFF47:JFF50 JFF65585:JFF65587 JFF131121:JFF131123 JFF196657:JFF196659 JFF262193:JFF262195 JFF327729:JFF327731 JFF393265:JFF393267 JFF458801:JFF458803 JFF524337:JFF524339 JFF589873:JFF589875 JFF655409:JFF655411 JFF720945:JFF720947 JFF786481:JFF786483 JFF852017:JFF852019 JFF917553:JFF917555 JFF983089:JFF983091 JPB17:JPB20 JPB32:JPB35 JPB47:JPB50 JPB65585:JPB65587 JPB131121:JPB131123 JPB196657:JPB196659 JPB262193:JPB262195 JPB327729:JPB327731 JPB393265:JPB393267 JPB458801:JPB458803 JPB524337:JPB524339 JPB589873:JPB589875 JPB655409:JPB655411 JPB720945:JPB720947 JPB786481:JPB786483 JPB852017:JPB852019 JPB917553:JPB917555 JPB983089:JPB983091 JYX17:JYX20 JYX32:JYX35 JYX47:JYX50 JYX65585:JYX65587 JYX131121:JYX131123 JYX196657:JYX196659 JYX262193:JYX262195 JYX327729:JYX327731 JYX393265:JYX393267 JYX458801:JYX458803 JYX524337:JYX524339 JYX589873:JYX589875 JYX655409:JYX655411 JYX720945:JYX720947 JYX786481:JYX786483 JYX852017:JYX852019 JYX917553:JYX917555 JYX983089:JYX983091 KIT17:KIT20 KIT32:KIT35 KIT47:KIT50 KIT65585:KIT65587 KIT131121:KIT131123 KIT196657:KIT196659 KIT262193:KIT262195 KIT327729:KIT327731 KIT393265:KIT393267 KIT458801:KIT458803 KIT524337:KIT524339 KIT589873:KIT589875 KIT655409:KIT655411 KIT720945:KIT720947 KIT786481:KIT786483 KIT852017:KIT852019 KIT917553:KIT917555 KIT983089:KIT983091 KSP17:KSP20 KSP32:KSP35 KSP47:KSP50 KSP65585:KSP65587 KSP131121:KSP131123 KSP196657:KSP196659 KSP262193:KSP262195 KSP327729:KSP327731 KSP393265:KSP393267 KSP458801:KSP458803 KSP524337:KSP524339 KSP589873:KSP589875 KSP655409:KSP655411 KSP720945:KSP720947 KSP786481:KSP786483 KSP852017:KSP852019 KSP917553:KSP917555 KSP983089:KSP983091 LCL17:LCL20 LCL32:LCL35 LCL47:LCL50 LCL65585:LCL65587 LCL131121:LCL131123 LCL196657:LCL196659 LCL262193:LCL262195 LCL327729:LCL327731 LCL393265:LCL393267 LCL458801:LCL458803 LCL524337:LCL524339 LCL589873:LCL589875 LCL655409:LCL655411 LCL720945:LCL720947 LCL786481:LCL786483 LCL852017:LCL852019 LCL917553:LCL917555 LCL983089:LCL983091 LMH17:LMH20 LMH32:LMH35 LMH47:LMH50 LMH65585:LMH65587 LMH131121:LMH131123 LMH196657:LMH196659 LMH262193:LMH262195 LMH327729:LMH327731 LMH393265:LMH393267 LMH458801:LMH458803 LMH524337:LMH524339 LMH589873:LMH589875 LMH655409:LMH655411 LMH720945:LMH720947 LMH786481:LMH786483 LMH852017:LMH852019 LMH917553:LMH917555 LMH983089:LMH983091 LWD17:LWD20 LWD32:LWD35 LWD47:LWD50 LWD65585:LWD65587 LWD131121:LWD131123 LWD196657:LWD196659 LWD262193:LWD262195 LWD327729:LWD327731 LWD393265:LWD393267 LWD458801:LWD458803 LWD524337:LWD524339 LWD589873:LWD589875 LWD655409:LWD655411 LWD720945:LWD720947 LWD786481:LWD786483 LWD852017:LWD852019 LWD917553:LWD917555 LWD983089:LWD983091 MFZ17:MFZ20 MFZ32:MFZ35 MFZ47:MFZ50 MFZ65585:MFZ65587 MFZ131121:MFZ131123 MFZ196657:MFZ196659 MFZ262193:MFZ262195 MFZ327729:MFZ327731 MFZ393265:MFZ393267 MFZ458801:MFZ458803 MFZ524337:MFZ524339 MFZ589873:MFZ589875 MFZ655409:MFZ655411 MFZ720945:MFZ720947 MFZ786481:MFZ786483 MFZ852017:MFZ852019 MFZ917553:MFZ917555 MFZ983089:MFZ983091 MPV17:MPV20 MPV32:MPV35 MPV47:MPV50 MPV65585:MPV65587 MPV131121:MPV131123 MPV196657:MPV196659 MPV262193:MPV262195 MPV327729:MPV327731 MPV393265:MPV393267 MPV458801:MPV458803 MPV524337:MPV524339 MPV589873:MPV589875 MPV655409:MPV655411 MPV720945:MPV720947 MPV786481:MPV786483 MPV852017:MPV852019 MPV917553:MPV917555 MPV983089:MPV983091 MZR17:MZR20 MZR32:MZR35 MZR47:MZR50 MZR65585:MZR65587 MZR131121:MZR131123 MZR196657:MZR196659 MZR262193:MZR262195 MZR327729:MZR327731 MZR393265:MZR393267 MZR458801:MZR458803 MZR524337:MZR524339 MZR589873:MZR589875 MZR655409:MZR655411 MZR720945:MZR720947 MZR786481:MZR786483 MZR852017:MZR852019 MZR917553:MZR917555 MZR983089:MZR983091 NJN17:NJN20 NJN32:NJN35 NJN47:NJN50 NJN65585:NJN65587 NJN131121:NJN131123 NJN196657:NJN196659 NJN262193:NJN262195 NJN327729:NJN327731 NJN393265:NJN393267 NJN458801:NJN458803 NJN524337:NJN524339 NJN589873:NJN589875 NJN655409:NJN655411 NJN720945:NJN720947 NJN786481:NJN786483 NJN852017:NJN852019 NJN917553:NJN917555 NJN983089:NJN983091 NTJ17:NTJ20 NTJ32:NTJ35 NTJ47:NTJ50 NTJ65585:NTJ65587 NTJ131121:NTJ131123 NTJ196657:NTJ196659 NTJ262193:NTJ262195 NTJ327729:NTJ327731 NTJ393265:NTJ393267 NTJ458801:NTJ458803 NTJ524337:NTJ524339 NTJ589873:NTJ589875 NTJ655409:NTJ655411 NTJ720945:NTJ720947 NTJ786481:NTJ786483 NTJ852017:NTJ852019 NTJ917553:NTJ917555 NTJ983089:NTJ983091 ODF17:ODF20 ODF32:ODF35 ODF47:ODF50 ODF65585:ODF65587 ODF131121:ODF131123 ODF196657:ODF196659 ODF262193:ODF262195 ODF327729:ODF327731 ODF393265:ODF393267 ODF458801:ODF458803 ODF524337:ODF524339 ODF589873:ODF589875 ODF655409:ODF655411 ODF720945:ODF720947 ODF786481:ODF786483 ODF852017:ODF852019 ODF917553:ODF917555 ODF983089:ODF983091 ONB17:ONB20 ONB32:ONB35 ONB47:ONB50 ONB65585:ONB65587 ONB131121:ONB131123 ONB196657:ONB196659 ONB262193:ONB262195 ONB327729:ONB327731 ONB393265:ONB393267 ONB458801:ONB458803 ONB524337:ONB524339 ONB589873:ONB589875 ONB655409:ONB655411 ONB720945:ONB720947 ONB786481:ONB786483 ONB852017:ONB852019 ONB917553:ONB917555 ONB983089:ONB983091 OWX17:OWX20 OWX32:OWX35 OWX47:OWX50 OWX65585:OWX65587 OWX131121:OWX131123 OWX196657:OWX196659 OWX262193:OWX262195 OWX327729:OWX327731 OWX393265:OWX393267 OWX458801:OWX458803 OWX524337:OWX524339 OWX589873:OWX589875 OWX655409:OWX655411 OWX720945:OWX720947 OWX786481:OWX786483 OWX852017:OWX852019 OWX917553:OWX917555 OWX983089:OWX983091 PGT17:PGT20 PGT32:PGT35 PGT47:PGT50 PGT65585:PGT65587 PGT131121:PGT131123 PGT196657:PGT196659 PGT262193:PGT262195 PGT327729:PGT327731 PGT393265:PGT393267 PGT458801:PGT458803 PGT524337:PGT524339 PGT589873:PGT589875 PGT655409:PGT655411 PGT720945:PGT720947 PGT786481:PGT786483 PGT852017:PGT852019 PGT917553:PGT917555 PGT983089:PGT983091 PQP17:PQP20 PQP32:PQP35 PQP47:PQP50 PQP65585:PQP65587 PQP131121:PQP131123 PQP196657:PQP196659 PQP262193:PQP262195 PQP327729:PQP327731 PQP393265:PQP393267 PQP458801:PQP458803 PQP524337:PQP524339 PQP589873:PQP589875 PQP655409:PQP655411 PQP720945:PQP720947 PQP786481:PQP786483 PQP852017:PQP852019 PQP917553:PQP917555 PQP983089:PQP983091 QAL17:QAL20 QAL32:QAL35 QAL47:QAL50 QAL65585:QAL65587 QAL131121:QAL131123 QAL196657:QAL196659 QAL262193:QAL262195 QAL327729:QAL327731 QAL393265:QAL393267 QAL458801:QAL458803 QAL524337:QAL524339 QAL589873:QAL589875 QAL655409:QAL655411 QAL720945:QAL720947 QAL786481:QAL786483 QAL852017:QAL852019 QAL917553:QAL917555 QAL983089:QAL983091 QKH17:QKH20 QKH32:QKH35 QKH47:QKH50 QKH65585:QKH65587 QKH131121:QKH131123 QKH196657:QKH196659 QKH262193:QKH262195 QKH327729:QKH327731 QKH393265:QKH393267 QKH458801:QKH458803 QKH524337:QKH524339 QKH589873:QKH589875 QKH655409:QKH655411 QKH720945:QKH720947 QKH786481:QKH786483 QKH852017:QKH852019 QKH917553:QKH917555 QKH983089:QKH983091 QUD17:QUD20 QUD32:QUD35 QUD47:QUD50 QUD65585:QUD65587 QUD131121:QUD131123 QUD196657:QUD196659 QUD262193:QUD262195 QUD327729:QUD327731 QUD393265:QUD393267 QUD458801:QUD458803 QUD524337:QUD524339 QUD589873:QUD589875 QUD655409:QUD655411 QUD720945:QUD720947 QUD786481:QUD786483 QUD852017:QUD852019 QUD917553:QUD917555 QUD983089:QUD983091 RDZ17:RDZ20 RDZ32:RDZ35 RDZ47:RDZ50 RDZ65585:RDZ65587 RDZ131121:RDZ131123 RDZ196657:RDZ196659 RDZ262193:RDZ262195 RDZ327729:RDZ327731 RDZ393265:RDZ393267 RDZ458801:RDZ458803 RDZ524337:RDZ524339 RDZ589873:RDZ589875 RDZ655409:RDZ655411 RDZ720945:RDZ720947 RDZ786481:RDZ786483 RDZ852017:RDZ852019 RDZ917553:RDZ917555 RDZ983089:RDZ983091 RNV17:RNV20 RNV32:RNV35 RNV47:RNV50 RNV65585:RNV65587 RNV131121:RNV131123 RNV196657:RNV196659 RNV262193:RNV262195 RNV327729:RNV327731 RNV393265:RNV393267 RNV458801:RNV458803 RNV524337:RNV524339 RNV589873:RNV589875 RNV655409:RNV655411 RNV720945:RNV720947 RNV786481:RNV786483 RNV852017:RNV852019 RNV917553:RNV917555 RNV983089:RNV983091 RXR17:RXR20 RXR32:RXR35 RXR47:RXR50 RXR65585:RXR65587 RXR131121:RXR131123 RXR196657:RXR196659 RXR262193:RXR262195 RXR327729:RXR327731 RXR393265:RXR393267 RXR458801:RXR458803 RXR524337:RXR524339 RXR589873:RXR589875 RXR655409:RXR655411 RXR720945:RXR720947 RXR786481:RXR786483 RXR852017:RXR852019 RXR917553:RXR917555 RXR983089:RXR983091 SHN17:SHN20 SHN32:SHN35 SHN47:SHN50 SHN65585:SHN65587 SHN131121:SHN131123 SHN196657:SHN196659 SHN262193:SHN262195 SHN327729:SHN327731 SHN393265:SHN393267 SHN458801:SHN458803 SHN524337:SHN524339 SHN589873:SHN589875 SHN655409:SHN655411 SHN720945:SHN720947 SHN786481:SHN786483 SHN852017:SHN852019 SHN917553:SHN917555 SHN983089:SHN983091 SRJ17:SRJ20 SRJ32:SRJ35 SRJ47:SRJ50 SRJ65585:SRJ65587 SRJ131121:SRJ131123 SRJ196657:SRJ196659 SRJ262193:SRJ262195 SRJ327729:SRJ327731 SRJ393265:SRJ393267 SRJ458801:SRJ458803 SRJ524337:SRJ524339 SRJ589873:SRJ589875 SRJ655409:SRJ655411 SRJ720945:SRJ720947 SRJ786481:SRJ786483 SRJ852017:SRJ852019 SRJ917553:SRJ917555 SRJ983089:SRJ983091 TBF17:TBF20 TBF32:TBF35 TBF47:TBF50 TBF65585:TBF65587 TBF131121:TBF131123 TBF196657:TBF196659 TBF262193:TBF262195 TBF327729:TBF327731 TBF393265:TBF393267 TBF458801:TBF458803 TBF524337:TBF524339 TBF589873:TBF589875 TBF655409:TBF655411 TBF720945:TBF720947 TBF786481:TBF786483 TBF852017:TBF852019 TBF917553:TBF917555 TBF983089:TBF983091 TLB17:TLB20 TLB32:TLB35 TLB47:TLB50 TLB65585:TLB65587 TLB131121:TLB131123 TLB196657:TLB196659 TLB262193:TLB262195 TLB327729:TLB327731 TLB393265:TLB393267 TLB458801:TLB458803 TLB524337:TLB524339 TLB589873:TLB589875 TLB655409:TLB655411 TLB720945:TLB720947 TLB786481:TLB786483 TLB852017:TLB852019 TLB917553:TLB917555 TLB983089:TLB983091 TUX17:TUX20 TUX32:TUX35 TUX47:TUX50 TUX65585:TUX65587 TUX131121:TUX131123 TUX196657:TUX196659 TUX262193:TUX262195 TUX327729:TUX327731 TUX393265:TUX393267 TUX458801:TUX458803 TUX524337:TUX524339 TUX589873:TUX589875 TUX655409:TUX655411 TUX720945:TUX720947 TUX786481:TUX786483 TUX852017:TUX852019 TUX917553:TUX917555 TUX983089:TUX983091 UET17:UET20 UET32:UET35 UET47:UET50 UET65585:UET65587 UET131121:UET131123 UET196657:UET196659 UET262193:UET262195 UET327729:UET327731 UET393265:UET393267 UET458801:UET458803 UET524337:UET524339 UET589873:UET589875 UET655409:UET655411 UET720945:UET720947 UET786481:UET786483 UET852017:UET852019 UET917553:UET917555 UET983089:UET983091 UOP17:UOP20 UOP32:UOP35 UOP47:UOP50 UOP65585:UOP65587 UOP131121:UOP131123 UOP196657:UOP196659 UOP262193:UOP262195 UOP327729:UOP327731 UOP393265:UOP393267 UOP458801:UOP458803 UOP524337:UOP524339 UOP589873:UOP589875 UOP655409:UOP655411 UOP720945:UOP720947 UOP786481:UOP786483 UOP852017:UOP852019 UOP917553:UOP917555 UOP983089:UOP983091 UYL17:UYL20 UYL32:UYL35 UYL47:UYL50 UYL65585:UYL65587 UYL131121:UYL131123 UYL196657:UYL196659 UYL262193:UYL262195 UYL327729:UYL327731 UYL393265:UYL393267 UYL458801:UYL458803 UYL524337:UYL524339 UYL589873:UYL589875 UYL655409:UYL655411 UYL720945:UYL720947 UYL786481:UYL786483 UYL852017:UYL852019 UYL917553:UYL917555 UYL983089:UYL983091 VIH17:VIH20 VIH32:VIH35 VIH47:VIH50 VIH65585:VIH65587 VIH131121:VIH131123 VIH196657:VIH196659 VIH262193:VIH262195 VIH327729:VIH327731 VIH393265:VIH393267 VIH458801:VIH458803 VIH524337:VIH524339 VIH589873:VIH589875 VIH655409:VIH655411 VIH720945:VIH720947 VIH786481:VIH786483 VIH852017:VIH852019 VIH917553:VIH917555 VIH983089:VIH983091 VSD17:VSD20 VSD32:VSD35 VSD47:VSD50 VSD65585:VSD65587 VSD131121:VSD131123 VSD196657:VSD196659 VSD262193:VSD262195 VSD327729:VSD327731 VSD393265:VSD393267 VSD458801:VSD458803 VSD524337:VSD524339 VSD589873:VSD589875 VSD655409:VSD655411 VSD720945:VSD720947 VSD786481:VSD786483 VSD852017:VSD852019 VSD917553:VSD917555 VSD983089:VSD983091 WBZ17:WBZ20 WBZ32:WBZ35 WBZ47:WBZ50 WBZ65585:WBZ65587 WBZ131121:WBZ131123 WBZ196657:WBZ196659 WBZ262193:WBZ262195 WBZ327729:WBZ327731 WBZ393265:WBZ393267 WBZ458801:WBZ458803 WBZ524337:WBZ524339 WBZ589873:WBZ589875 WBZ655409:WBZ655411 WBZ720945:WBZ720947 WBZ786481:WBZ786483 WBZ852017:WBZ852019 WBZ917553:WBZ917555 WBZ983089:WBZ983091 WLV17:WLV20 WLV32:WLV35 WLV47:WLV50 WLV65585:WLV65587 WLV131121:WLV131123 WLV196657:WLV196659 WLV262193:WLV262195 WLV327729:WLV327731 WLV393265:WLV393267 WLV458801:WLV458803 WLV524337:WLV524339 WLV589873:WLV589875 WLV655409:WLV655411 WLV720945:WLV720947 WLV786481:WLV786483 WLV852017:WLV852019 WLV917553:WLV917555 WLV983089:WLV983091 WVR17:WVR20 WVR32:WVR35 WVR47:WVR50 WVR65585:WVR65587 WVR131121:WVR131123 WVR196657:WVR196659 WVR262193:WVR262195 WVR327729:WVR327731 WVR393265:WVR393267 WVR458801:WVR458803 WVR524337:WVR524339 WVR589873:WVR589875 WVR655409:WVR655411 WVR720945:WVR720947 WVR786481:WVR786483 WVR852017:WVR852019 WVR917553:WVR917555 WVR983089:WVR983091">
      <formula1>"优化在用,调剂使用,处置变现,资产出租,资源整合,清收债权,公物仓管理,引入社会资本,推进资产证券化,其他方式盘活"</formula1>
    </dataValidation>
  </dataValidations>
  <printOptions horizontalCentered="1"/>
  <pageMargins left="0.25" right="0.25" top="0.75" bottom="0.75" header="0.29861111111111099" footer="0.29861111111111099"/>
  <pageSetup paperSize="8" scale="60" orientation="landscape"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52"/>
  <sheetViews>
    <sheetView topLeftCell="A4" zoomScale="70" zoomScaleNormal="70" workbookViewId="0">
      <selection activeCell="N10" sqref="N10"/>
    </sheetView>
  </sheetViews>
  <sheetFormatPr defaultColWidth="10" defaultRowHeight="16.3"/>
  <cols>
    <col min="1" max="1" width="10.25" style="20" customWidth="1"/>
    <col min="2" max="3" width="12.75" style="20" customWidth="1"/>
    <col min="4" max="4" width="6.5" style="20" customWidth="1"/>
    <col min="5" max="5" width="9.25" style="20" customWidth="1"/>
    <col min="6" max="7" width="11.125" style="20" customWidth="1"/>
    <col min="8" max="8" width="10" style="20"/>
    <col min="9" max="10" width="10.875" style="189" customWidth="1"/>
    <col min="11" max="11" width="10.875" style="20" customWidth="1"/>
    <col min="12" max="12" width="13.375" style="20" customWidth="1"/>
    <col min="13" max="13" width="15.125" style="20" customWidth="1"/>
    <col min="14" max="14" width="12.875" style="189" customWidth="1"/>
    <col min="15" max="15" width="15.875" style="20" customWidth="1"/>
    <col min="16" max="16" width="14.125" style="20" customWidth="1"/>
    <col min="17" max="17" width="8.5" style="20" customWidth="1"/>
    <col min="18" max="33" width="8.375" style="20" customWidth="1"/>
    <col min="34" max="34" width="11.125" style="20" customWidth="1"/>
    <col min="35" max="35" width="11.125" style="20"/>
    <col min="36" max="36" width="10" style="20"/>
    <col min="37" max="37" width="8.5" style="20" customWidth="1"/>
    <col min="38" max="40" width="11.125" style="20"/>
    <col min="41" max="41" width="12.125" style="20" customWidth="1"/>
    <col min="42" max="42" width="5.625" style="20" customWidth="1"/>
    <col min="43" max="43" width="7.25" style="20" customWidth="1"/>
    <col min="44" max="44" width="8.75" style="20" customWidth="1"/>
    <col min="45" max="50" width="7.5" style="20" customWidth="1"/>
    <col min="51" max="51" width="5.625" style="20" customWidth="1"/>
    <col min="52" max="52" width="7.25" style="20" customWidth="1"/>
    <col min="53" max="53" width="16.75" style="20" customWidth="1"/>
    <col min="54" max="55" width="10.875" style="20" customWidth="1"/>
    <col min="56" max="56" width="8.5" style="20" customWidth="1"/>
    <col min="57" max="58" width="10.875" style="20" customWidth="1"/>
    <col min="59" max="59" width="10.5" style="20" customWidth="1"/>
    <col min="60" max="60" width="12.75" style="20" customWidth="1"/>
    <col min="61" max="61" width="15.75" style="20" customWidth="1"/>
    <col min="62" max="63" width="10.5" style="20" customWidth="1"/>
    <col min="64" max="64" width="11.75" style="20" customWidth="1"/>
    <col min="65" max="67" width="8.375" style="20" customWidth="1"/>
    <col min="68" max="16384" width="10" style="20"/>
  </cols>
  <sheetData>
    <row r="1" spans="1:68" s="284" customFormat="1" ht="36" customHeight="1">
      <c r="A1" s="464" t="s">
        <v>478</v>
      </c>
      <c r="B1" s="464"/>
      <c r="C1" s="464"/>
      <c r="D1" s="464"/>
      <c r="E1" s="464"/>
      <c r="F1" s="464"/>
      <c r="G1" s="464"/>
      <c r="H1" s="464"/>
      <c r="I1" s="464"/>
      <c r="J1" s="464"/>
      <c r="K1" s="464"/>
      <c r="L1" s="464"/>
      <c r="M1" s="464"/>
      <c r="N1" s="464"/>
      <c r="O1" s="464"/>
      <c r="P1" s="464"/>
      <c r="Q1" s="464"/>
      <c r="R1" s="464"/>
      <c r="S1" s="464"/>
      <c r="T1" s="464"/>
      <c r="U1" s="464"/>
      <c r="V1" s="464"/>
      <c r="W1" s="464"/>
      <c r="X1" s="464"/>
      <c r="Y1" s="464"/>
      <c r="Z1" s="464"/>
      <c r="AA1" s="464"/>
      <c r="AB1" s="464"/>
      <c r="AC1" s="464"/>
      <c r="AD1" s="464"/>
      <c r="AE1" s="464"/>
      <c r="AF1" s="464"/>
      <c r="AG1" s="464"/>
      <c r="AH1" s="464"/>
      <c r="AI1" s="464"/>
      <c r="AJ1" s="464"/>
      <c r="AK1" s="464"/>
      <c r="AL1" s="464"/>
      <c r="AM1" s="464"/>
      <c r="AN1" s="464"/>
      <c r="AO1" s="464"/>
      <c r="AP1" s="464"/>
      <c r="AQ1" s="464"/>
      <c r="AR1" s="464"/>
      <c r="AS1" s="464"/>
      <c r="AT1" s="464"/>
      <c r="AU1" s="464"/>
      <c r="AV1" s="464"/>
      <c r="AW1" s="464"/>
      <c r="AX1" s="464"/>
      <c r="AY1" s="464"/>
      <c r="AZ1" s="464"/>
      <c r="BA1" s="464"/>
      <c r="BB1" s="464"/>
      <c r="BC1" s="464"/>
      <c r="BD1" s="464"/>
      <c r="BE1" s="464"/>
      <c r="BF1" s="464"/>
      <c r="BG1" s="464"/>
      <c r="BH1" s="464"/>
      <c r="BI1" s="464"/>
      <c r="BJ1" s="464"/>
      <c r="BK1" s="464"/>
      <c r="BL1" s="464"/>
      <c r="BM1" s="464"/>
      <c r="BN1" s="464"/>
      <c r="BO1" s="464"/>
      <c r="BP1" s="464"/>
    </row>
    <row r="2" spans="1:68" ht="23.95" customHeight="1">
      <c r="A2" s="202"/>
      <c r="H2" s="202"/>
      <c r="I2" s="202"/>
      <c r="J2" s="202"/>
      <c r="K2" s="202"/>
      <c r="L2" s="202"/>
      <c r="M2" s="202"/>
      <c r="N2" s="202"/>
      <c r="O2" s="311"/>
      <c r="P2" s="50"/>
      <c r="Q2" s="311"/>
      <c r="R2" s="311"/>
      <c r="S2" s="311"/>
      <c r="T2" s="311"/>
      <c r="AQ2" s="202"/>
      <c r="AS2" s="50"/>
      <c r="AT2" s="50"/>
      <c r="AU2" s="50"/>
      <c r="AV2" s="50"/>
      <c r="AW2" s="50"/>
      <c r="AX2" s="50"/>
      <c r="BA2" s="50"/>
      <c r="BB2" s="50"/>
      <c r="BC2" s="50"/>
      <c r="BD2" s="50"/>
      <c r="BE2" s="50"/>
      <c r="BF2" s="50"/>
      <c r="BG2" s="50"/>
      <c r="BP2" s="50" t="s">
        <v>370</v>
      </c>
    </row>
    <row r="3" spans="1:68" s="182" customFormat="1" ht="23.95" customHeight="1">
      <c r="A3" s="485" t="s">
        <v>73</v>
      </c>
      <c r="B3" s="478" t="s">
        <v>411</v>
      </c>
      <c r="C3" s="478" t="s">
        <v>479</v>
      </c>
      <c r="D3" s="478" t="s">
        <v>480</v>
      </c>
      <c r="E3" s="476" t="s">
        <v>481</v>
      </c>
      <c r="F3" s="482" t="s">
        <v>482</v>
      </c>
      <c r="G3" s="482" t="s">
        <v>483</v>
      </c>
      <c r="H3" s="465" t="s">
        <v>484</v>
      </c>
      <c r="I3" s="465"/>
      <c r="J3" s="465"/>
      <c r="K3" s="465"/>
      <c r="L3" s="466"/>
      <c r="M3" s="485" t="s">
        <v>485</v>
      </c>
      <c r="N3" s="485" t="s">
        <v>486</v>
      </c>
      <c r="O3" s="478" t="s">
        <v>487</v>
      </c>
      <c r="P3" s="481" t="s">
        <v>488</v>
      </c>
      <c r="Q3" s="478" t="s">
        <v>489</v>
      </c>
      <c r="R3" s="467" t="s">
        <v>490</v>
      </c>
      <c r="S3" s="465"/>
      <c r="T3" s="465"/>
      <c r="U3" s="466"/>
      <c r="V3" s="468" t="s">
        <v>491</v>
      </c>
      <c r="W3" s="469"/>
      <c r="X3" s="469"/>
      <c r="Y3" s="469"/>
      <c r="Z3" s="469"/>
      <c r="AA3" s="469"/>
      <c r="AB3" s="469"/>
      <c r="AC3" s="470"/>
      <c r="AD3" s="471" t="s">
        <v>492</v>
      </c>
      <c r="AE3" s="465"/>
      <c r="AF3" s="465"/>
      <c r="AG3" s="466"/>
      <c r="AH3" s="467" t="s">
        <v>493</v>
      </c>
      <c r="AI3" s="465"/>
      <c r="AJ3" s="465"/>
      <c r="AK3" s="465"/>
      <c r="AL3" s="465"/>
      <c r="AM3" s="465"/>
      <c r="AN3" s="466"/>
      <c r="AO3" s="472" t="s">
        <v>494</v>
      </c>
      <c r="AP3" s="473"/>
      <c r="AQ3" s="473"/>
      <c r="AR3" s="473"/>
      <c r="AS3" s="473"/>
      <c r="AT3" s="473"/>
      <c r="AU3" s="473"/>
      <c r="AV3" s="473"/>
      <c r="AW3" s="473"/>
      <c r="AX3" s="473"/>
      <c r="AY3" s="473"/>
      <c r="AZ3" s="474"/>
      <c r="BA3" s="475" t="s">
        <v>495</v>
      </c>
      <c r="BB3" s="476"/>
      <c r="BC3" s="476"/>
      <c r="BD3" s="476"/>
      <c r="BE3" s="476"/>
      <c r="BF3" s="476"/>
      <c r="BG3" s="477"/>
      <c r="BH3" s="472" t="s">
        <v>496</v>
      </c>
      <c r="BI3" s="473"/>
      <c r="BJ3" s="473"/>
      <c r="BK3" s="473"/>
      <c r="BL3" s="473"/>
      <c r="BM3" s="473"/>
      <c r="BN3" s="473"/>
      <c r="BO3" s="474"/>
      <c r="BP3" s="493" t="s">
        <v>374</v>
      </c>
    </row>
    <row r="4" spans="1:68" s="182" customFormat="1" ht="23.95" customHeight="1">
      <c r="A4" s="479"/>
      <c r="B4" s="479"/>
      <c r="C4" s="479"/>
      <c r="D4" s="479"/>
      <c r="E4" s="491"/>
      <c r="F4" s="482"/>
      <c r="G4" s="482"/>
      <c r="H4" s="489" t="s">
        <v>497</v>
      </c>
      <c r="I4" s="483" t="s">
        <v>498</v>
      </c>
      <c r="J4" s="483" t="s">
        <v>499</v>
      </c>
      <c r="K4" s="483" t="s">
        <v>500</v>
      </c>
      <c r="L4" s="484" t="s">
        <v>501</v>
      </c>
      <c r="M4" s="479"/>
      <c r="N4" s="479"/>
      <c r="O4" s="479"/>
      <c r="P4" s="482"/>
      <c r="Q4" s="479"/>
      <c r="R4" s="483" t="s">
        <v>502</v>
      </c>
      <c r="S4" s="483" t="s">
        <v>503</v>
      </c>
      <c r="T4" s="483" t="s">
        <v>504</v>
      </c>
      <c r="U4" s="483" t="s">
        <v>390</v>
      </c>
      <c r="V4" s="486" t="s">
        <v>505</v>
      </c>
      <c r="W4" s="487"/>
      <c r="X4" s="487"/>
      <c r="Y4" s="488"/>
      <c r="Z4" s="486" t="s">
        <v>506</v>
      </c>
      <c r="AA4" s="487"/>
      <c r="AB4" s="487"/>
      <c r="AC4" s="488"/>
      <c r="AD4" s="483" t="s">
        <v>502</v>
      </c>
      <c r="AE4" s="483" t="s">
        <v>503</v>
      </c>
      <c r="AF4" s="483" t="s">
        <v>504</v>
      </c>
      <c r="AG4" s="483" t="s">
        <v>390</v>
      </c>
      <c r="AH4" s="484" t="s">
        <v>402</v>
      </c>
      <c r="AI4" s="484" t="s">
        <v>507</v>
      </c>
      <c r="AJ4" s="484" t="s">
        <v>508</v>
      </c>
      <c r="AK4" s="484" t="s">
        <v>509</v>
      </c>
      <c r="AL4" s="484" t="s">
        <v>510</v>
      </c>
      <c r="AM4" s="484" t="s">
        <v>511</v>
      </c>
      <c r="AN4" s="484" t="s">
        <v>445</v>
      </c>
      <c r="AO4" s="482" t="s">
        <v>512</v>
      </c>
      <c r="AP4" s="482"/>
      <c r="AQ4" s="482"/>
      <c r="AR4" s="482" t="s">
        <v>513</v>
      </c>
      <c r="AS4" s="482"/>
      <c r="AT4" s="482"/>
      <c r="AU4" s="482" t="s">
        <v>514</v>
      </c>
      <c r="AV4" s="482"/>
      <c r="AW4" s="482"/>
      <c r="AX4" s="482" t="s">
        <v>515</v>
      </c>
      <c r="AY4" s="482"/>
      <c r="AZ4" s="482"/>
      <c r="BA4" s="478" t="s">
        <v>516</v>
      </c>
      <c r="BB4" s="478" t="s">
        <v>419</v>
      </c>
      <c r="BC4" s="478" t="s">
        <v>420</v>
      </c>
      <c r="BD4" s="478" t="s">
        <v>421</v>
      </c>
      <c r="BE4" s="478" t="s">
        <v>517</v>
      </c>
      <c r="BF4" s="478" t="s">
        <v>423</v>
      </c>
      <c r="BG4" s="478" t="s">
        <v>424</v>
      </c>
      <c r="BH4" s="493" t="s">
        <v>518</v>
      </c>
      <c r="BI4" s="496" t="s">
        <v>519</v>
      </c>
      <c r="BJ4" s="497" t="s">
        <v>453</v>
      </c>
      <c r="BK4" s="497"/>
      <c r="BL4" s="497"/>
      <c r="BM4" s="497"/>
      <c r="BN4" s="478" t="s">
        <v>454</v>
      </c>
      <c r="BO4" s="478" t="s">
        <v>421</v>
      </c>
      <c r="BP4" s="482"/>
    </row>
    <row r="5" spans="1:68" s="182" customFormat="1" ht="42.8" customHeight="1">
      <c r="A5" s="480"/>
      <c r="B5" s="480"/>
      <c r="C5" s="480"/>
      <c r="D5" s="480"/>
      <c r="E5" s="492"/>
      <c r="F5" s="482"/>
      <c r="G5" s="482"/>
      <c r="H5" s="490"/>
      <c r="I5" s="480"/>
      <c r="J5" s="480"/>
      <c r="K5" s="480"/>
      <c r="L5" s="480"/>
      <c r="M5" s="480"/>
      <c r="N5" s="480"/>
      <c r="O5" s="480"/>
      <c r="P5" s="482"/>
      <c r="Q5" s="480"/>
      <c r="R5" s="480"/>
      <c r="S5" s="480"/>
      <c r="T5" s="480"/>
      <c r="U5" s="480"/>
      <c r="V5" s="42" t="s">
        <v>502</v>
      </c>
      <c r="W5" s="42" t="s">
        <v>503</v>
      </c>
      <c r="X5" s="42" t="s">
        <v>504</v>
      </c>
      <c r="Y5" s="42" t="s">
        <v>390</v>
      </c>
      <c r="Z5" s="42" t="s">
        <v>502</v>
      </c>
      <c r="AA5" s="42" t="s">
        <v>503</v>
      </c>
      <c r="AB5" s="42" t="s">
        <v>504</v>
      </c>
      <c r="AC5" s="42" t="s">
        <v>390</v>
      </c>
      <c r="AD5" s="480"/>
      <c r="AE5" s="480"/>
      <c r="AF5" s="480"/>
      <c r="AG5" s="480"/>
      <c r="AH5" s="480"/>
      <c r="AI5" s="480"/>
      <c r="AJ5" s="480"/>
      <c r="AK5" s="480"/>
      <c r="AL5" s="480"/>
      <c r="AM5" s="480"/>
      <c r="AN5" s="480"/>
      <c r="AO5" s="42" t="s">
        <v>415</v>
      </c>
      <c r="AP5" s="42" t="s">
        <v>416</v>
      </c>
      <c r="AQ5" s="42" t="s">
        <v>520</v>
      </c>
      <c r="AR5" s="42" t="s">
        <v>415</v>
      </c>
      <c r="AS5" s="42" t="s">
        <v>416</v>
      </c>
      <c r="AT5" s="42" t="s">
        <v>520</v>
      </c>
      <c r="AU5" s="42" t="s">
        <v>415</v>
      </c>
      <c r="AV5" s="42" t="s">
        <v>416</v>
      </c>
      <c r="AW5" s="42" t="s">
        <v>520</v>
      </c>
      <c r="AX5" s="42" t="s">
        <v>415</v>
      </c>
      <c r="AY5" s="42" t="s">
        <v>416</v>
      </c>
      <c r="AZ5" s="42" t="s">
        <v>520</v>
      </c>
      <c r="BA5" s="480"/>
      <c r="BB5" s="480"/>
      <c r="BC5" s="480"/>
      <c r="BD5" s="480"/>
      <c r="BE5" s="480"/>
      <c r="BF5" s="480"/>
      <c r="BG5" s="480"/>
      <c r="BH5" s="482"/>
      <c r="BI5" s="496"/>
      <c r="BJ5" s="61" t="s">
        <v>521</v>
      </c>
      <c r="BK5" s="61" t="s">
        <v>522</v>
      </c>
      <c r="BL5" s="61" t="s">
        <v>523</v>
      </c>
      <c r="BM5" s="66" t="s">
        <v>445</v>
      </c>
      <c r="BN5" s="480"/>
      <c r="BO5" s="480"/>
      <c r="BP5" s="482"/>
    </row>
    <row r="6" spans="1:68" s="309" customFormat="1" ht="35.15" customHeight="1">
      <c r="A6" s="69" t="s">
        <v>397</v>
      </c>
      <c r="B6" s="165">
        <v>1</v>
      </c>
      <c r="C6" s="165">
        <v>2</v>
      </c>
      <c r="D6" s="165">
        <v>3</v>
      </c>
      <c r="E6" s="165">
        <v>4</v>
      </c>
      <c r="F6" s="165">
        <v>5</v>
      </c>
      <c r="G6" s="165">
        <v>6</v>
      </c>
      <c r="H6" s="165">
        <v>7</v>
      </c>
      <c r="I6" s="165">
        <v>8</v>
      </c>
      <c r="J6" s="165">
        <v>9</v>
      </c>
      <c r="K6" s="165">
        <v>10</v>
      </c>
      <c r="L6" s="165">
        <v>11</v>
      </c>
      <c r="M6" s="165">
        <v>12</v>
      </c>
      <c r="N6" s="165">
        <v>13</v>
      </c>
      <c r="O6" s="165">
        <v>14</v>
      </c>
      <c r="P6" s="165">
        <v>15</v>
      </c>
      <c r="Q6" s="165">
        <v>16</v>
      </c>
      <c r="R6" s="165">
        <v>17</v>
      </c>
      <c r="S6" s="165">
        <v>18</v>
      </c>
      <c r="T6" s="165">
        <v>19</v>
      </c>
      <c r="U6" s="165">
        <v>20</v>
      </c>
      <c r="V6" s="165">
        <v>21</v>
      </c>
      <c r="W6" s="165">
        <v>22</v>
      </c>
      <c r="X6" s="165">
        <v>23</v>
      </c>
      <c r="Y6" s="165">
        <v>24</v>
      </c>
      <c r="Z6" s="165">
        <v>25</v>
      </c>
      <c r="AA6" s="165">
        <v>26</v>
      </c>
      <c r="AB6" s="165">
        <v>27</v>
      </c>
      <c r="AC6" s="165">
        <v>28</v>
      </c>
      <c r="AD6" s="165">
        <v>29</v>
      </c>
      <c r="AE6" s="165">
        <v>30</v>
      </c>
      <c r="AF6" s="165">
        <v>31</v>
      </c>
      <c r="AG6" s="165">
        <v>32</v>
      </c>
      <c r="AH6" s="165">
        <v>33</v>
      </c>
      <c r="AI6" s="165">
        <v>34</v>
      </c>
      <c r="AJ6" s="165">
        <v>35</v>
      </c>
      <c r="AK6" s="165">
        <v>36</v>
      </c>
      <c r="AL6" s="165">
        <v>37</v>
      </c>
      <c r="AM6" s="165">
        <v>38</v>
      </c>
      <c r="AN6" s="165">
        <v>39</v>
      </c>
      <c r="AO6" s="165">
        <v>40</v>
      </c>
      <c r="AP6" s="165">
        <v>41</v>
      </c>
      <c r="AQ6" s="165">
        <v>42</v>
      </c>
      <c r="AR6" s="165">
        <v>43</v>
      </c>
      <c r="AS6" s="165">
        <v>44</v>
      </c>
      <c r="AT6" s="165">
        <v>45</v>
      </c>
      <c r="AU6" s="165">
        <v>46</v>
      </c>
      <c r="AV6" s="165">
        <v>47</v>
      </c>
      <c r="AW6" s="165">
        <v>48</v>
      </c>
      <c r="AX6" s="165">
        <v>49</v>
      </c>
      <c r="AY6" s="165">
        <v>50</v>
      </c>
      <c r="AZ6" s="165">
        <v>51</v>
      </c>
      <c r="BA6" s="165">
        <v>52</v>
      </c>
      <c r="BB6" s="165">
        <v>53</v>
      </c>
      <c r="BC6" s="165">
        <v>54</v>
      </c>
      <c r="BD6" s="165">
        <v>55</v>
      </c>
      <c r="BE6" s="165">
        <v>56</v>
      </c>
      <c r="BF6" s="165">
        <v>57</v>
      </c>
      <c r="BG6" s="165">
        <v>58</v>
      </c>
      <c r="BH6" s="165">
        <v>59</v>
      </c>
      <c r="BI6" s="165">
        <v>60</v>
      </c>
      <c r="BJ6" s="165">
        <v>61</v>
      </c>
      <c r="BK6" s="165">
        <v>62</v>
      </c>
      <c r="BL6" s="165">
        <v>63</v>
      </c>
      <c r="BM6" s="165">
        <v>64</v>
      </c>
      <c r="BN6" s="165">
        <v>65</v>
      </c>
      <c r="BO6" s="165">
        <v>66</v>
      </c>
      <c r="BP6" s="165">
        <v>67</v>
      </c>
    </row>
    <row r="7" spans="1:68" s="286" customFormat="1" ht="56.05" customHeight="1">
      <c r="A7" s="277" t="s">
        <v>402</v>
      </c>
      <c r="B7" s="201"/>
      <c r="C7" s="201"/>
      <c r="D7" s="62"/>
      <c r="E7" s="62"/>
      <c r="F7" s="62"/>
      <c r="G7" s="62"/>
      <c r="H7" s="62"/>
      <c r="I7" s="62"/>
      <c r="J7" s="62"/>
      <c r="K7" s="62"/>
      <c r="L7" s="62"/>
      <c r="M7" s="49"/>
      <c r="N7" s="312"/>
      <c r="O7" s="44"/>
      <c r="P7" s="184"/>
      <c r="Q7" s="314">
        <f>Q8+Q19</f>
        <v>0</v>
      </c>
      <c r="R7" s="314">
        <f t="shared" ref="R7:AN7" si="0">R8+R19</f>
        <v>0</v>
      </c>
      <c r="S7" s="314">
        <f t="shared" si="0"/>
        <v>0</v>
      </c>
      <c r="T7" s="314">
        <f t="shared" si="0"/>
        <v>0</v>
      </c>
      <c r="U7" s="314">
        <f t="shared" si="0"/>
        <v>0</v>
      </c>
      <c r="V7" s="314">
        <f t="shared" si="0"/>
        <v>0</v>
      </c>
      <c r="W7" s="314">
        <f t="shared" si="0"/>
        <v>0</v>
      </c>
      <c r="X7" s="314">
        <f t="shared" si="0"/>
        <v>0</v>
      </c>
      <c r="Y7" s="314">
        <f t="shared" si="0"/>
        <v>0</v>
      </c>
      <c r="Z7" s="314">
        <f t="shared" si="0"/>
        <v>0</v>
      </c>
      <c r="AA7" s="314">
        <f t="shared" si="0"/>
        <v>0</v>
      </c>
      <c r="AB7" s="314">
        <f t="shared" si="0"/>
        <v>0</v>
      </c>
      <c r="AC7" s="314">
        <f t="shared" si="0"/>
        <v>0</v>
      </c>
      <c r="AD7" s="314">
        <f t="shared" si="0"/>
        <v>0</v>
      </c>
      <c r="AE7" s="314">
        <f t="shared" si="0"/>
        <v>0</v>
      </c>
      <c r="AF7" s="314">
        <f t="shared" si="0"/>
        <v>0</v>
      </c>
      <c r="AG7" s="314">
        <f t="shared" si="0"/>
        <v>0</v>
      </c>
      <c r="AH7" s="314">
        <f t="shared" si="0"/>
        <v>0</v>
      </c>
      <c r="AI7" s="314">
        <f t="shared" si="0"/>
        <v>0</v>
      </c>
      <c r="AJ7" s="314">
        <f t="shared" si="0"/>
        <v>0</v>
      </c>
      <c r="AK7" s="314">
        <f t="shared" si="0"/>
        <v>0</v>
      </c>
      <c r="AL7" s="314">
        <f t="shared" si="0"/>
        <v>0</v>
      </c>
      <c r="AM7" s="314">
        <f t="shared" si="0"/>
        <v>0</v>
      </c>
      <c r="AN7" s="314">
        <f t="shared" si="0"/>
        <v>0</v>
      </c>
      <c r="AO7" s="44"/>
      <c r="AP7" s="314">
        <f t="shared" ref="AP7:AT7" si="1">AP8+AP19</f>
        <v>0</v>
      </c>
      <c r="AQ7" s="314">
        <f t="shared" si="1"/>
        <v>0</v>
      </c>
      <c r="AR7" s="164"/>
      <c r="AS7" s="314">
        <f t="shared" si="1"/>
        <v>0</v>
      </c>
      <c r="AT7" s="314">
        <f t="shared" si="1"/>
        <v>0</v>
      </c>
      <c r="AU7" s="51"/>
      <c r="AV7" s="314">
        <f t="shared" ref="AV7:AZ7" si="2">AV8+AV19</f>
        <v>0</v>
      </c>
      <c r="AW7" s="314">
        <f t="shared" si="2"/>
        <v>0</v>
      </c>
      <c r="AX7" s="201"/>
      <c r="AY7" s="314">
        <f t="shared" si="2"/>
        <v>0</v>
      </c>
      <c r="AZ7" s="314">
        <f t="shared" si="2"/>
        <v>0</v>
      </c>
      <c r="BA7" s="54"/>
      <c r="BB7" s="201"/>
      <c r="BC7" s="201"/>
      <c r="BD7" s="201"/>
      <c r="BE7" s="94"/>
      <c r="BF7" s="314">
        <f>BF8+BF19</f>
        <v>0</v>
      </c>
      <c r="BG7" s="201"/>
      <c r="BH7" s="62"/>
      <c r="BI7" s="203"/>
      <c r="BJ7" s="314">
        <f>BJ8+BJ19</f>
        <v>0</v>
      </c>
      <c r="BK7" s="314">
        <f>BK8+BK19</f>
        <v>0</v>
      </c>
      <c r="BL7" s="314">
        <f>BL8+BL19</f>
        <v>0</v>
      </c>
      <c r="BM7" s="314">
        <f>BM8+BM19</f>
        <v>0</v>
      </c>
      <c r="BN7" s="201"/>
      <c r="BO7" s="201"/>
      <c r="BP7" s="201"/>
    </row>
    <row r="8" spans="1:68" s="310" customFormat="1" ht="35.15" customHeight="1">
      <c r="A8" s="25" t="s">
        <v>403</v>
      </c>
      <c r="B8" s="267"/>
      <c r="C8" s="267"/>
      <c r="D8" s="267"/>
      <c r="E8" s="62"/>
      <c r="F8" s="62"/>
      <c r="G8" s="62"/>
      <c r="H8" s="44"/>
      <c r="I8" s="184"/>
      <c r="J8" s="184"/>
      <c r="K8" s="44"/>
      <c r="L8" s="294"/>
      <c r="M8" s="294"/>
      <c r="N8" s="184"/>
      <c r="O8" s="62"/>
      <c r="P8" s="184"/>
      <c r="Q8" s="67">
        <f>SUM(Q9:Q18)</f>
        <v>0</v>
      </c>
      <c r="R8" s="67">
        <f t="shared" ref="R8:AG8" si="3">SUM(R9:R18)</f>
        <v>0</v>
      </c>
      <c r="S8" s="67">
        <f t="shared" si="3"/>
        <v>0</v>
      </c>
      <c r="T8" s="67">
        <f t="shared" si="3"/>
        <v>0</v>
      </c>
      <c r="U8" s="67">
        <f t="shared" si="3"/>
        <v>0</v>
      </c>
      <c r="V8" s="67">
        <f t="shared" si="3"/>
        <v>0</v>
      </c>
      <c r="W8" s="67">
        <f t="shared" si="3"/>
        <v>0</v>
      </c>
      <c r="X8" s="67">
        <f t="shared" si="3"/>
        <v>0</v>
      </c>
      <c r="Y8" s="67">
        <f t="shared" si="3"/>
        <v>0</v>
      </c>
      <c r="Z8" s="67">
        <f t="shared" si="3"/>
        <v>0</v>
      </c>
      <c r="AA8" s="67">
        <f t="shared" si="3"/>
        <v>0</v>
      </c>
      <c r="AB8" s="67">
        <f t="shared" si="3"/>
        <v>0</v>
      </c>
      <c r="AC8" s="67">
        <f t="shared" si="3"/>
        <v>0</v>
      </c>
      <c r="AD8" s="67">
        <f t="shared" si="3"/>
        <v>0</v>
      </c>
      <c r="AE8" s="67">
        <f t="shared" si="3"/>
        <v>0</v>
      </c>
      <c r="AF8" s="67">
        <f t="shared" si="3"/>
        <v>0</v>
      </c>
      <c r="AG8" s="67">
        <f t="shared" si="3"/>
        <v>0</v>
      </c>
      <c r="AH8" s="67">
        <f t="shared" ref="AH8:AN8" si="4">SUM(AH9:AH18)</f>
        <v>0</v>
      </c>
      <c r="AI8" s="67">
        <f t="shared" si="4"/>
        <v>0</v>
      </c>
      <c r="AJ8" s="67">
        <f t="shared" si="4"/>
        <v>0</v>
      </c>
      <c r="AK8" s="67">
        <f t="shared" si="4"/>
        <v>0</v>
      </c>
      <c r="AL8" s="67">
        <f t="shared" si="4"/>
        <v>0</v>
      </c>
      <c r="AM8" s="67">
        <f t="shared" si="4"/>
        <v>0</v>
      </c>
      <c r="AN8" s="67">
        <f t="shared" si="4"/>
        <v>0</v>
      </c>
      <c r="AO8" s="44"/>
      <c r="AP8" s="67">
        <f t="shared" ref="AP8:AT8" si="5">SUM(AP9:AP18)</f>
        <v>0</v>
      </c>
      <c r="AQ8" s="67">
        <f t="shared" si="5"/>
        <v>0</v>
      </c>
      <c r="AR8" s="164"/>
      <c r="AS8" s="67">
        <f t="shared" si="5"/>
        <v>0</v>
      </c>
      <c r="AT8" s="67">
        <f t="shared" si="5"/>
        <v>0</v>
      </c>
      <c r="AU8" s="51"/>
      <c r="AV8" s="67">
        <f t="shared" ref="AV8:AZ8" si="6">SUM(AV9:AV18)</f>
        <v>0</v>
      </c>
      <c r="AW8" s="67">
        <f t="shared" si="6"/>
        <v>0</v>
      </c>
      <c r="AX8" s="51"/>
      <c r="AY8" s="67">
        <f t="shared" si="6"/>
        <v>0</v>
      </c>
      <c r="AZ8" s="67">
        <f t="shared" si="6"/>
        <v>0</v>
      </c>
      <c r="BA8" s="44"/>
      <c r="BB8" s="176"/>
      <c r="BC8" s="176"/>
      <c r="BD8" s="176"/>
      <c r="BE8" s="176"/>
      <c r="BF8" s="67">
        <f>SUM(BF9:BF18)</f>
        <v>0</v>
      </c>
      <c r="BG8" s="176"/>
      <c r="BH8" s="62"/>
      <c r="BI8" s="62"/>
      <c r="BJ8" s="67">
        <f>SUM(BJ9:BJ18)</f>
        <v>0</v>
      </c>
      <c r="BK8" s="67">
        <f>SUM(BK9:BK18)</f>
        <v>0</v>
      </c>
      <c r="BL8" s="67">
        <f>SUM(BL9:BL18)</f>
        <v>0</v>
      </c>
      <c r="BM8" s="67">
        <f>SUM(BM9:BM18)</f>
        <v>0</v>
      </c>
      <c r="BN8" s="67"/>
      <c r="BO8" s="67"/>
      <c r="BP8" s="69"/>
    </row>
    <row r="9" spans="1:68" s="286" customFormat="1" ht="56.05" customHeight="1">
      <c r="A9" s="165">
        <v>1</v>
      </c>
      <c r="B9" s="62"/>
      <c r="C9" s="62"/>
      <c r="D9" s="62" t="s">
        <v>459</v>
      </c>
      <c r="E9" s="62"/>
      <c r="F9" s="62"/>
      <c r="G9" s="62"/>
      <c r="H9" s="62"/>
      <c r="I9" s="62"/>
      <c r="J9" s="62"/>
      <c r="K9" s="62"/>
      <c r="L9" s="62"/>
      <c r="M9" s="48" t="s">
        <v>524</v>
      </c>
      <c r="N9" s="267"/>
      <c r="O9" s="44" t="s">
        <v>382</v>
      </c>
      <c r="P9" s="184" t="s">
        <v>525</v>
      </c>
      <c r="Q9" s="68"/>
      <c r="R9" s="68"/>
      <c r="S9" s="68"/>
      <c r="T9" s="68"/>
      <c r="U9" s="315"/>
      <c r="V9" s="68"/>
      <c r="W9" s="68"/>
      <c r="X9" s="68"/>
      <c r="Y9" s="315"/>
      <c r="Z9" s="294"/>
      <c r="AA9" s="294"/>
      <c r="AB9" s="294"/>
      <c r="AC9" s="187"/>
      <c r="AD9" s="67">
        <f>R9+V9-Z9</f>
        <v>0</v>
      </c>
      <c r="AE9" s="67">
        <f>S9+W9-AA9</f>
        <v>0</v>
      </c>
      <c r="AF9" s="67">
        <f>T9+X9-AB9</f>
        <v>0</v>
      </c>
      <c r="AG9" s="67">
        <f>U9+Y9-AC9</f>
        <v>0</v>
      </c>
      <c r="AH9" s="68"/>
      <c r="AI9" s="68"/>
      <c r="AJ9" s="68"/>
      <c r="AK9" s="51"/>
      <c r="AL9" s="68"/>
      <c r="AM9" s="68"/>
      <c r="AN9" s="68"/>
      <c r="AO9" s="46" t="s">
        <v>425</v>
      </c>
      <c r="AP9" s="48"/>
      <c r="AQ9" s="49"/>
      <c r="AR9" s="262" t="s">
        <v>439</v>
      </c>
      <c r="AS9" s="52"/>
      <c r="AT9" s="52"/>
      <c r="AU9" s="52" t="s">
        <v>456</v>
      </c>
      <c r="AV9" s="52"/>
      <c r="AW9" s="52"/>
      <c r="AX9" s="52"/>
      <c r="AY9" s="48"/>
      <c r="AZ9" s="48"/>
      <c r="BA9" s="54" t="s">
        <v>426</v>
      </c>
      <c r="BB9" s="263"/>
      <c r="BC9" s="263"/>
      <c r="BD9" s="263"/>
      <c r="BE9" s="220" t="s">
        <v>427</v>
      </c>
      <c r="BF9" s="263"/>
      <c r="BG9" s="263"/>
      <c r="BH9" s="48" t="s">
        <v>458</v>
      </c>
      <c r="BI9" s="264" t="s">
        <v>457</v>
      </c>
      <c r="BJ9" s="68"/>
      <c r="BK9" s="68"/>
      <c r="BL9" s="68"/>
      <c r="BM9" s="68"/>
      <c r="BN9" s="68"/>
      <c r="BO9" s="68"/>
      <c r="BP9" s="69"/>
    </row>
    <row r="10" spans="1:68" s="286" customFormat="1" ht="56.05" customHeight="1">
      <c r="A10" s="165">
        <v>2</v>
      </c>
      <c r="B10" s="201"/>
      <c r="C10" s="201"/>
      <c r="D10" s="62" t="s">
        <v>463</v>
      </c>
      <c r="E10" s="62"/>
      <c r="F10" s="62"/>
      <c r="G10" s="62"/>
      <c r="H10" s="62"/>
      <c r="I10" s="62"/>
      <c r="J10" s="62"/>
      <c r="K10" s="62"/>
      <c r="L10" s="62"/>
      <c r="M10" s="48" t="s">
        <v>526</v>
      </c>
      <c r="N10" s="201"/>
      <c r="O10" s="184" t="s">
        <v>381</v>
      </c>
      <c r="P10" s="184" t="s">
        <v>527</v>
      </c>
      <c r="Q10" s="51"/>
      <c r="R10" s="68"/>
      <c r="S10" s="68"/>
      <c r="T10" s="68"/>
      <c r="U10" s="316"/>
      <c r="V10" s="68"/>
      <c r="W10" s="68"/>
      <c r="X10" s="68"/>
      <c r="Y10" s="316"/>
      <c r="Z10" s="294"/>
      <c r="AA10" s="294"/>
      <c r="AB10" s="294"/>
      <c r="AC10" s="316"/>
      <c r="AD10" s="67">
        <f>R10+V10-Z10</f>
        <v>0</v>
      </c>
      <c r="AE10" s="67">
        <f>S10+W10-AA10</f>
        <v>0</v>
      </c>
      <c r="AF10" s="67">
        <f>T10+X10-AB10</f>
        <v>0</v>
      </c>
      <c r="AG10" s="67">
        <f t="shared" ref="AG10:AG18" si="7">U10+Y10-AC10</f>
        <v>0</v>
      </c>
      <c r="AH10" s="68"/>
      <c r="AI10" s="68"/>
      <c r="AJ10" s="68"/>
      <c r="AK10" s="51"/>
      <c r="AL10" s="68"/>
      <c r="AM10" s="68"/>
      <c r="AN10" s="68"/>
      <c r="AO10" s="46" t="s">
        <v>428</v>
      </c>
      <c r="AP10" s="49"/>
      <c r="AQ10" s="49"/>
      <c r="AR10" s="262" t="s">
        <v>441</v>
      </c>
      <c r="AS10" s="49"/>
      <c r="AT10" s="49"/>
      <c r="AU10" s="52" t="s">
        <v>460</v>
      </c>
      <c r="AV10" s="49"/>
      <c r="AW10" s="49"/>
      <c r="AX10" s="49"/>
      <c r="AY10" s="49"/>
      <c r="AZ10" s="49"/>
      <c r="BA10" s="54" t="s">
        <v>429</v>
      </c>
      <c r="BB10" s="263"/>
      <c r="BC10" s="263"/>
      <c r="BD10" s="263"/>
      <c r="BE10" s="220" t="s">
        <v>430</v>
      </c>
      <c r="BF10" s="263"/>
      <c r="BG10" s="263"/>
      <c r="BH10" s="48" t="s">
        <v>462</v>
      </c>
      <c r="BI10" s="264" t="s">
        <v>461</v>
      </c>
      <c r="BJ10" s="68"/>
      <c r="BK10" s="68"/>
      <c r="BL10" s="68"/>
      <c r="BM10" s="68"/>
      <c r="BN10" s="68"/>
      <c r="BO10" s="68"/>
      <c r="BP10" s="69"/>
    </row>
    <row r="11" spans="1:68" s="286" customFormat="1" ht="56.05" customHeight="1">
      <c r="A11" s="165">
        <v>3</v>
      </c>
      <c r="B11" s="62"/>
      <c r="C11" s="62"/>
      <c r="D11" s="62"/>
      <c r="E11" s="62"/>
      <c r="F11" s="62"/>
      <c r="G11" s="62"/>
      <c r="H11" s="62"/>
      <c r="I11" s="62"/>
      <c r="J11" s="62"/>
      <c r="K11" s="62"/>
      <c r="L11" s="62"/>
      <c r="M11" s="48" t="s">
        <v>528</v>
      </c>
      <c r="N11" s="267"/>
      <c r="O11" s="44" t="s">
        <v>529</v>
      </c>
      <c r="P11" s="184" t="s">
        <v>530</v>
      </c>
      <c r="Q11" s="68"/>
      <c r="R11" s="68"/>
      <c r="S11" s="68"/>
      <c r="T11" s="68"/>
      <c r="U11" s="315"/>
      <c r="V11" s="68"/>
      <c r="W11" s="68"/>
      <c r="X11" s="68"/>
      <c r="Y11" s="187"/>
      <c r="Z11" s="294"/>
      <c r="AA11" s="294"/>
      <c r="AB11" s="294"/>
      <c r="AC11" s="317"/>
      <c r="AD11" s="67">
        <f t="shared" ref="AD11:AD18" si="8">R11+V11-Z11</f>
        <v>0</v>
      </c>
      <c r="AE11" s="67">
        <f t="shared" ref="AE11:AE18" si="9">S11+W11-AA11</f>
        <v>0</v>
      </c>
      <c r="AF11" s="67">
        <f t="shared" ref="AF11:AF18" si="10">T11+X11-AB11</f>
        <v>0</v>
      </c>
      <c r="AG11" s="67">
        <f t="shared" si="7"/>
        <v>0</v>
      </c>
      <c r="AH11" s="68"/>
      <c r="AI11" s="68"/>
      <c r="AJ11" s="68"/>
      <c r="AK11" s="51"/>
      <c r="AL11" s="68"/>
      <c r="AM11" s="68"/>
      <c r="AN11" s="68"/>
      <c r="AO11" s="46" t="s">
        <v>431</v>
      </c>
      <c r="AP11" s="48"/>
      <c r="AQ11" s="49"/>
      <c r="AR11" s="262" t="s">
        <v>442</v>
      </c>
      <c r="AS11" s="52"/>
      <c r="AT11" s="52"/>
      <c r="AU11" s="52" t="s">
        <v>464</v>
      </c>
      <c r="AV11" s="52"/>
      <c r="AW11" s="52"/>
      <c r="AX11" s="52"/>
      <c r="AY11" s="48"/>
      <c r="AZ11" s="48"/>
      <c r="BA11" s="54" t="s">
        <v>432</v>
      </c>
      <c r="BB11" s="263"/>
      <c r="BC11" s="263"/>
      <c r="BD11" s="263"/>
      <c r="BE11" s="220" t="s">
        <v>433</v>
      </c>
      <c r="BF11" s="263"/>
      <c r="BG11" s="263"/>
      <c r="BH11" s="48" t="s">
        <v>466</v>
      </c>
      <c r="BI11" s="264" t="s">
        <v>465</v>
      </c>
      <c r="BJ11" s="68"/>
      <c r="BK11" s="68"/>
      <c r="BL11" s="68"/>
      <c r="BM11" s="68"/>
      <c r="BN11" s="68"/>
      <c r="BO11" s="68"/>
      <c r="BP11" s="69"/>
    </row>
    <row r="12" spans="1:68" s="286" customFormat="1" ht="56.05" customHeight="1">
      <c r="A12" s="165">
        <v>4</v>
      </c>
      <c r="B12" s="62"/>
      <c r="C12" s="62"/>
      <c r="D12" s="62"/>
      <c r="E12" s="62"/>
      <c r="F12" s="62"/>
      <c r="G12" s="62"/>
      <c r="H12" s="62"/>
      <c r="I12" s="62"/>
      <c r="J12" s="62"/>
      <c r="K12" s="62"/>
      <c r="L12" s="62"/>
      <c r="M12" s="48" t="s">
        <v>531</v>
      </c>
      <c r="N12" s="267"/>
      <c r="O12" s="44" t="s">
        <v>532</v>
      </c>
      <c r="P12" s="184" t="s">
        <v>445</v>
      </c>
      <c r="Q12" s="68"/>
      <c r="R12" s="68"/>
      <c r="S12" s="68"/>
      <c r="T12" s="68"/>
      <c r="U12" s="315"/>
      <c r="V12" s="68"/>
      <c r="W12" s="68"/>
      <c r="X12" s="68"/>
      <c r="Y12" s="187"/>
      <c r="Z12" s="294"/>
      <c r="AA12" s="294"/>
      <c r="AB12" s="294"/>
      <c r="AC12" s="317"/>
      <c r="AD12" s="67">
        <f t="shared" si="8"/>
        <v>0</v>
      </c>
      <c r="AE12" s="67">
        <f t="shared" si="9"/>
        <v>0</v>
      </c>
      <c r="AF12" s="67">
        <f t="shared" si="10"/>
        <v>0</v>
      </c>
      <c r="AG12" s="67">
        <f t="shared" si="7"/>
        <v>0</v>
      </c>
      <c r="AH12" s="68"/>
      <c r="AI12" s="68"/>
      <c r="AJ12" s="68"/>
      <c r="AK12" s="51"/>
      <c r="AL12" s="68"/>
      <c r="AM12" s="68"/>
      <c r="AN12" s="68"/>
      <c r="AO12" s="46" t="s">
        <v>434</v>
      </c>
      <c r="AP12" s="48"/>
      <c r="AQ12" s="48"/>
      <c r="AR12" s="262" t="s">
        <v>444</v>
      </c>
      <c r="AS12" s="52"/>
      <c r="AT12" s="52"/>
      <c r="AU12" s="52" t="s">
        <v>467</v>
      </c>
      <c r="AV12" s="52"/>
      <c r="AW12" s="52"/>
      <c r="AX12" s="52"/>
      <c r="AY12" s="48"/>
      <c r="AZ12" s="48"/>
      <c r="BA12" s="54" t="s">
        <v>435</v>
      </c>
      <c r="BB12" s="263"/>
      <c r="BC12" s="263"/>
      <c r="BD12" s="263"/>
      <c r="BE12" s="220" t="s">
        <v>436</v>
      </c>
      <c r="BF12" s="263"/>
      <c r="BG12" s="263"/>
      <c r="BH12" s="48"/>
      <c r="BI12" s="264" t="s">
        <v>468</v>
      </c>
      <c r="BJ12" s="68"/>
      <c r="BK12" s="68"/>
      <c r="BL12" s="68"/>
      <c r="BM12" s="68"/>
      <c r="BN12" s="68"/>
      <c r="BO12" s="68"/>
      <c r="BP12" s="69"/>
    </row>
    <row r="13" spans="1:68" s="286" customFormat="1" ht="56.05" customHeight="1">
      <c r="A13" s="165">
        <v>5</v>
      </c>
      <c r="B13" s="62"/>
      <c r="C13" s="62"/>
      <c r="D13" s="62"/>
      <c r="E13" s="62"/>
      <c r="F13" s="62"/>
      <c r="G13" s="62"/>
      <c r="H13" s="62"/>
      <c r="I13" s="62"/>
      <c r="J13" s="62"/>
      <c r="K13" s="62"/>
      <c r="L13" s="62"/>
      <c r="M13" s="48" t="s">
        <v>533</v>
      </c>
      <c r="N13" s="267"/>
      <c r="O13" s="44" t="s">
        <v>445</v>
      </c>
      <c r="P13" s="184"/>
      <c r="Q13" s="68"/>
      <c r="R13" s="68"/>
      <c r="S13" s="68"/>
      <c r="T13" s="68"/>
      <c r="U13" s="315"/>
      <c r="V13" s="68"/>
      <c r="W13" s="68"/>
      <c r="X13" s="68"/>
      <c r="Y13" s="187"/>
      <c r="Z13" s="294"/>
      <c r="AA13" s="294"/>
      <c r="AB13" s="294"/>
      <c r="AC13" s="317"/>
      <c r="AD13" s="67">
        <f t="shared" si="8"/>
        <v>0</v>
      </c>
      <c r="AE13" s="67">
        <f t="shared" si="9"/>
        <v>0</v>
      </c>
      <c r="AF13" s="67">
        <f t="shared" si="10"/>
        <v>0</v>
      </c>
      <c r="AG13" s="67">
        <f t="shared" si="7"/>
        <v>0</v>
      </c>
      <c r="AH13" s="68"/>
      <c r="AI13" s="68"/>
      <c r="AJ13" s="68"/>
      <c r="AK13" s="51"/>
      <c r="AL13" s="68"/>
      <c r="AM13" s="68"/>
      <c r="AN13" s="68"/>
      <c r="AO13" s="46" t="s">
        <v>438</v>
      </c>
      <c r="AP13" s="48"/>
      <c r="AQ13" s="48"/>
      <c r="AR13" s="262" t="s">
        <v>445</v>
      </c>
      <c r="AS13" s="52"/>
      <c r="AT13" s="52"/>
      <c r="AU13" s="52" t="s">
        <v>469</v>
      </c>
      <c r="AV13" s="52"/>
      <c r="AW13" s="52"/>
      <c r="AX13" s="52"/>
      <c r="AY13" s="48"/>
      <c r="AZ13" s="48"/>
      <c r="BA13" s="54"/>
      <c r="BB13" s="263"/>
      <c r="BC13" s="263"/>
      <c r="BD13" s="263"/>
      <c r="BE13" s="220"/>
      <c r="BF13" s="263"/>
      <c r="BG13" s="263"/>
      <c r="BH13" s="48"/>
      <c r="BI13" s="264" t="s">
        <v>470</v>
      </c>
      <c r="BJ13" s="68"/>
      <c r="BK13" s="68"/>
      <c r="BL13" s="68"/>
      <c r="BM13" s="68"/>
      <c r="BN13" s="68"/>
      <c r="BO13" s="68"/>
      <c r="BP13" s="69"/>
    </row>
    <row r="14" spans="1:68" s="286" customFormat="1" ht="56.05" customHeight="1">
      <c r="A14" s="165">
        <v>6</v>
      </c>
      <c r="B14" s="201"/>
      <c r="C14" s="201"/>
      <c r="D14" s="62"/>
      <c r="E14" s="62"/>
      <c r="F14" s="62"/>
      <c r="G14" s="62"/>
      <c r="H14" s="62"/>
      <c r="I14" s="62"/>
      <c r="J14" s="62"/>
      <c r="K14" s="62"/>
      <c r="L14" s="62"/>
      <c r="M14" s="48" t="s">
        <v>534</v>
      </c>
      <c r="N14" s="201"/>
      <c r="O14" s="44" t="s">
        <v>535</v>
      </c>
      <c r="P14" s="184"/>
      <c r="Q14" s="51"/>
      <c r="R14" s="68"/>
      <c r="S14" s="68"/>
      <c r="T14" s="68"/>
      <c r="U14" s="316"/>
      <c r="V14" s="68"/>
      <c r="W14" s="68"/>
      <c r="X14" s="68"/>
      <c r="Y14" s="316"/>
      <c r="Z14" s="294"/>
      <c r="AA14" s="294"/>
      <c r="AB14" s="294"/>
      <c r="AC14" s="316"/>
      <c r="AD14" s="67">
        <f t="shared" si="8"/>
        <v>0</v>
      </c>
      <c r="AE14" s="67">
        <f t="shared" si="9"/>
        <v>0</v>
      </c>
      <c r="AF14" s="67">
        <f t="shared" si="10"/>
        <v>0</v>
      </c>
      <c r="AG14" s="67">
        <f t="shared" si="7"/>
        <v>0</v>
      </c>
      <c r="AH14" s="68"/>
      <c r="AI14" s="68"/>
      <c r="AJ14" s="68"/>
      <c r="AK14" s="51"/>
      <c r="AL14" s="68"/>
      <c r="AM14" s="68"/>
      <c r="AN14" s="68"/>
      <c r="AO14" s="46" t="s">
        <v>445</v>
      </c>
      <c r="AP14" s="48"/>
      <c r="AQ14" s="48"/>
      <c r="AR14" s="262"/>
      <c r="AS14" s="52"/>
      <c r="AT14" s="52"/>
      <c r="AU14" s="52" t="s">
        <v>471</v>
      </c>
      <c r="AV14" s="52"/>
      <c r="AW14" s="52"/>
      <c r="AX14" s="52"/>
      <c r="AY14" s="48"/>
      <c r="AZ14" s="49"/>
      <c r="BA14" s="54"/>
      <c r="BB14" s="263"/>
      <c r="BC14" s="263"/>
      <c r="BD14" s="263"/>
      <c r="BE14" s="220"/>
      <c r="BF14" s="263"/>
      <c r="BG14" s="263"/>
      <c r="BH14" s="48"/>
      <c r="BI14" s="264" t="s">
        <v>472</v>
      </c>
      <c r="BJ14" s="62"/>
      <c r="BK14" s="62"/>
      <c r="BL14" s="62"/>
      <c r="BM14" s="62"/>
      <c r="BN14" s="62"/>
      <c r="BO14" s="62"/>
      <c r="BP14" s="69"/>
    </row>
    <row r="15" spans="1:68" s="286" customFormat="1" ht="56.05" customHeight="1">
      <c r="A15" s="165">
        <v>7</v>
      </c>
      <c r="B15" s="201"/>
      <c r="C15" s="201"/>
      <c r="D15" s="62"/>
      <c r="E15" s="62"/>
      <c r="F15" s="62"/>
      <c r="G15" s="62"/>
      <c r="H15" s="62"/>
      <c r="I15" s="62"/>
      <c r="J15" s="62"/>
      <c r="K15" s="62"/>
      <c r="L15" s="62"/>
      <c r="M15" s="48" t="s">
        <v>536</v>
      </c>
      <c r="N15" s="201"/>
      <c r="O15" s="201"/>
      <c r="P15" s="201"/>
      <c r="Q15" s="51"/>
      <c r="R15" s="68"/>
      <c r="S15" s="68"/>
      <c r="T15" s="68"/>
      <c r="U15" s="316"/>
      <c r="V15" s="68"/>
      <c r="W15" s="68"/>
      <c r="X15" s="68"/>
      <c r="Y15" s="316"/>
      <c r="Z15" s="294"/>
      <c r="AA15" s="294"/>
      <c r="AB15" s="294"/>
      <c r="AC15" s="316"/>
      <c r="AD15" s="67">
        <f t="shared" si="8"/>
        <v>0</v>
      </c>
      <c r="AE15" s="67">
        <f t="shared" si="9"/>
        <v>0</v>
      </c>
      <c r="AF15" s="67">
        <f t="shared" si="10"/>
        <v>0</v>
      </c>
      <c r="AG15" s="67">
        <f t="shared" si="7"/>
        <v>0</v>
      </c>
      <c r="AH15" s="68"/>
      <c r="AI15" s="68"/>
      <c r="AJ15" s="68"/>
      <c r="AK15" s="51"/>
      <c r="AL15" s="68"/>
      <c r="AM15" s="68"/>
      <c r="AN15" s="68"/>
      <c r="AO15" s="46"/>
      <c r="AP15" s="49"/>
      <c r="AQ15" s="48"/>
      <c r="AR15" s="262"/>
      <c r="AS15" s="52"/>
      <c r="AT15" s="52"/>
      <c r="AU15" s="52" t="s">
        <v>473</v>
      </c>
      <c r="AV15" s="52"/>
      <c r="AW15" s="52"/>
      <c r="AX15" s="52"/>
      <c r="AY15" s="49"/>
      <c r="AZ15" s="49"/>
      <c r="BA15" s="54"/>
      <c r="BB15" s="263"/>
      <c r="BC15" s="263"/>
      <c r="BD15" s="263"/>
      <c r="BE15" s="220"/>
      <c r="BF15" s="263"/>
      <c r="BG15" s="263"/>
      <c r="BH15" s="48"/>
      <c r="BI15" s="264" t="s">
        <v>474</v>
      </c>
      <c r="BJ15" s="62"/>
      <c r="BK15" s="62"/>
      <c r="BL15" s="62"/>
      <c r="BM15" s="62"/>
      <c r="BN15" s="62"/>
      <c r="BO15" s="62"/>
      <c r="BP15" s="69"/>
    </row>
    <row r="16" spans="1:68" s="286" customFormat="1" ht="56.05" customHeight="1">
      <c r="A16" s="165">
        <v>8</v>
      </c>
      <c r="B16" s="201"/>
      <c r="C16" s="201"/>
      <c r="D16" s="62"/>
      <c r="E16" s="62"/>
      <c r="F16" s="62"/>
      <c r="G16" s="62"/>
      <c r="H16" s="62"/>
      <c r="I16" s="62"/>
      <c r="J16" s="62"/>
      <c r="K16" s="62"/>
      <c r="L16" s="62"/>
      <c r="M16" s="48" t="s">
        <v>537</v>
      </c>
      <c r="N16" s="201"/>
      <c r="O16" s="201"/>
      <c r="P16" s="201"/>
      <c r="Q16" s="51"/>
      <c r="R16" s="68"/>
      <c r="S16" s="68"/>
      <c r="T16" s="68"/>
      <c r="U16" s="316"/>
      <c r="V16" s="68"/>
      <c r="W16" s="68"/>
      <c r="X16" s="68"/>
      <c r="Y16" s="316"/>
      <c r="Z16" s="294"/>
      <c r="AA16" s="294"/>
      <c r="AB16" s="294"/>
      <c r="AC16" s="316"/>
      <c r="AD16" s="67">
        <f t="shared" si="8"/>
        <v>0</v>
      </c>
      <c r="AE16" s="67">
        <f t="shared" si="9"/>
        <v>0</v>
      </c>
      <c r="AF16" s="67">
        <f t="shared" si="10"/>
        <v>0</v>
      </c>
      <c r="AG16" s="67">
        <f t="shared" si="7"/>
        <v>0</v>
      </c>
      <c r="AH16" s="68"/>
      <c r="AI16" s="68"/>
      <c r="AJ16" s="68"/>
      <c r="AK16" s="51"/>
      <c r="AL16" s="68"/>
      <c r="AM16" s="68"/>
      <c r="AN16" s="68"/>
      <c r="AO16" s="46"/>
      <c r="AP16" s="49"/>
      <c r="AQ16" s="48"/>
      <c r="AR16" s="262"/>
      <c r="AS16" s="52"/>
      <c r="AT16" s="52"/>
      <c r="AU16" s="52" t="s">
        <v>445</v>
      </c>
      <c r="AV16" s="52"/>
      <c r="AW16" s="52"/>
      <c r="AX16" s="52"/>
      <c r="AY16" s="49"/>
      <c r="AZ16" s="49"/>
      <c r="BA16" s="54"/>
      <c r="BB16" s="263"/>
      <c r="BC16" s="263"/>
      <c r="BD16" s="263"/>
      <c r="BE16" s="220"/>
      <c r="BF16" s="263"/>
      <c r="BG16" s="263"/>
      <c r="BH16" s="48"/>
      <c r="BI16" s="264" t="s">
        <v>475</v>
      </c>
      <c r="BJ16" s="62"/>
      <c r="BK16" s="62"/>
      <c r="BL16" s="62"/>
      <c r="BM16" s="62"/>
      <c r="BN16" s="62"/>
      <c r="BO16" s="62"/>
      <c r="BP16" s="69"/>
    </row>
    <row r="17" spans="1:68" s="286" customFormat="1" ht="56.05" customHeight="1">
      <c r="A17" s="165">
        <v>9</v>
      </c>
      <c r="B17" s="201"/>
      <c r="C17" s="201"/>
      <c r="D17" s="62"/>
      <c r="E17" s="62"/>
      <c r="F17" s="62"/>
      <c r="G17" s="62"/>
      <c r="H17" s="62"/>
      <c r="I17" s="62"/>
      <c r="J17" s="62"/>
      <c r="K17" s="62"/>
      <c r="L17" s="62"/>
      <c r="M17" s="48" t="s">
        <v>538</v>
      </c>
      <c r="N17" s="201"/>
      <c r="O17" s="201"/>
      <c r="P17" s="201"/>
      <c r="Q17" s="51"/>
      <c r="R17" s="68"/>
      <c r="S17" s="68"/>
      <c r="T17" s="68"/>
      <c r="U17" s="316"/>
      <c r="V17" s="68"/>
      <c r="W17" s="68"/>
      <c r="X17" s="68"/>
      <c r="Y17" s="316"/>
      <c r="Z17" s="294"/>
      <c r="AA17" s="294"/>
      <c r="AB17" s="294"/>
      <c r="AC17" s="316"/>
      <c r="AD17" s="67">
        <f t="shared" si="8"/>
        <v>0</v>
      </c>
      <c r="AE17" s="67">
        <f t="shared" si="9"/>
        <v>0</v>
      </c>
      <c r="AF17" s="67">
        <f t="shared" si="10"/>
        <v>0</v>
      </c>
      <c r="AG17" s="67">
        <f t="shared" si="7"/>
        <v>0</v>
      </c>
      <c r="AH17" s="68"/>
      <c r="AI17" s="68"/>
      <c r="AJ17" s="68"/>
      <c r="AK17" s="51"/>
      <c r="AL17" s="68"/>
      <c r="AM17" s="68"/>
      <c r="AN17" s="68"/>
      <c r="AO17" s="46"/>
      <c r="AP17" s="49"/>
      <c r="AQ17" s="48"/>
      <c r="AR17" s="262"/>
      <c r="AS17" s="52"/>
      <c r="AT17" s="52"/>
      <c r="AU17" s="52"/>
      <c r="AV17" s="52"/>
      <c r="AW17" s="52"/>
      <c r="AX17" s="52"/>
      <c r="AY17" s="49"/>
      <c r="AZ17" s="49"/>
      <c r="BA17" s="54"/>
      <c r="BB17" s="263"/>
      <c r="BC17" s="263"/>
      <c r="BD17" s="263"/>
      <c r="BE17" s="220"/>
      <c r="BF17" s="263"/>
      <c r="BG17" s="263"/>
      <c r="BH17" s="48"/>
      <c r="BI17" s="264" t="s">
        <v>476</v>
      </c>
      <c r="BJ17" s="62"/>
      <c r="BK17" s="62"/>
      <c r="BL17" s="62"/>
      <c r="BM17" s="62"/>
      <c r="BN17" s="62"/>
      <c r="BO17" s="62"/>
      <c r="BP17" s="69"/>
    </row>
    <row r="18" spans="1:68" s="286" customFormat="1" ht="56.05" customHeight="1">
      <c r="A18" s="165">
        <v>10</v>
      </c>
      <c r="B18" s="201"/>
      <c r="C18" s="201"/>
      <c r="D18" s="62"/>
      <c r="E18" s="62"/>
      <c r="F18" s="62"/>
      <c r="G18" s="62"/>
      <c r="H18" s="62"/>
      <c r="I18" s="62"/>
      <c r="J18" s="62"/>
      <c r="K18" s="62"/>
      <c r="L18" s="62"/>
      <c r="M18" s="48" t="s">
        <v>445</v>
      </c>
      <c r="N18" s="201"/>
      <c r="O18" s="201"/>
      <c r="P18" s="201"/>
      <c r="Q18" s="51"/>
      <c r="R18" s="68"/>
      <c r="S18" s="68"/>
      <c r="T18" s="68"/>
      <c r="U18" s="316"/>
      <c r="V18" s="68"/>
      <c r="W18" s="68"/>
      <c r="X18" s="68"/>
      <c r="Y18" s="316"/>
      <c r="Z18" s="294"/>
      <c r="AA18" s="294"/>
      <c r="AB18" s="294"/>
      <c r="AC18" s="316"/>
      <c r="AD18" s="67">
        <f t="shared" si="8"/>
        <v>0</v>
      </c>
      <c r="AE18" s="67">
        <f t="shared" si="9"/>
        <v>0</v>
      </c>
      <c r="AF18" s="67">
        <f t="shared" si="10"/>
        <v>0</v>
      </c>
      <c r="AG18" s="67">
        <f t="shared" si="7"/>
        <v>0</v>
      </c>
      <c r="AH18" s="68"/>
      <c r="AI18" s="68"/>
      <c r="AJ18" s="68"/>
      <c r="AK18" s="51"/>
      <c r="AL18" s="68"/>
      <c r="AM18" s="68"/>
      <c r="AN18" s="68"/>
      <c r="AO18" s="46"/>
      <c r="AP18" s="49"/>
      <c r="AQ18" s="48"/>
      <c r="AR18" s="262"/>
      <c r="AS18" s="52"/>
      <c r="AT18" s="52"/>
      <c r="AU18" s="52"/>
      <c r="AV18" s="52"/>
      <c r="AW18" s="52"/>
      <c r="AX18" s="52"/>
      <c r="AY18" s="49"/>
      <c r="AZ18" s="49"/>
      <c r="BA18" s="54"/>
      <c r="BB18" s="263"/>
      <c r="BC18" s="263"/>
      <c r="BD18" s="263"/>
      <c r="BE18" s="220"/>
      <c r="BF18" s="263"/>
      <c r="BG18" s="263"/>
      <c r="BH18" s="48"/>
      <c r="BI18" s="264"/>
      <c r="BJ18" s="62"/>
      <c r="BK18" s="62"/>
      <c r="BL18" s="62"/>
      <c r="BM18" s="62"/>
      <c r="BN18" s="62"/>
      <c r="BO18" s="62"/>
      <c r="BP18" s="69"/>
    </row>
    <row r="19" spans="1:68" s="310" customFormat="1" ht="49.95" customHeight="1">
      <c r="A19" s="25" t="s">
        <v>404</v>
      </c>
      <c r="B19" s="267"/>
      <c r="C19" s="267"/>
      <c r="D19" s="267"/>
      <c r="E19" s="62"/>
      <c r="F19" s="62"/>
      <c r="G19" s="62"/>
      <c r="H19" s="44"/>
      <c r="I19" s="184"/>
      <c r="J19" s="184"/>
      <c r="K19" s="44"/>
      <c r="L19" s="294"/>
      <c r="M19" s="294"/>
      <c r="N19" s="184"/>
      <c r="O19" s="62"/>
      <c r="P19" s="184"/>
      <c r="Q19" s="67">
        <f>SUM(Q20:Q29)</f>
        <v>0</v>
      </c>
      <c r="R19" s="67">
        <f t="shared" ref="R19:AG19" si="11">SUM(R20:R29)</f>
        <v>0</v>
      </c>
      <c r="S19" s="67">
        <f t="shared" si="11"/>
        <v>0</v>
      </c>
      <c r="T19" s="67">
        <f t="shared" si="11"/>
        <v>0</v>
      </c>
      <c r="U19" s="67">
        <f t="shared" si="11"/>
        <v>0</v>
      </c>
      <c r="V19" s="67">
        <f t="shared" si="11"/>
        <v>0</v>
      </c>
      <c r="W19" s="67">
        <f t="shared" si="11"/>
        <v>0</v>
      </c>
      <c r="X19" s="67">
        <f t="shared" si="11"/>
        <v>0</v>
      </c>
      <c r="Y19" s="67">
        <f t="shared" si="11"/>
        <v>0</v>
      </c>
      <c r="Z19" s="67">
        <f t="shared" si="11"/>
        <v>0</v>
      </c>
      <c r="AA19" s="67">
        <f t="shared" si="11"/>
        <v>0</v>
      </c>
      <c r="AB19" s="67">
        <f t="shared" si="11"/>
        <v>0</v>
      </c>
      <c r="AC19" s="67">
        <f t="shared" si="11"/>
        <v>0</v>
      </c>
      <c r="AD19" s="67">
        <f t="shared" si="11"/>
        <v>0</v>
      </c>
      <c r="AE19" s="67">
        <f t="shared" si="11"/>
        <v>0</v>
      </c>
      <c r="AF19" s="67">
        <f t="shared" si="11"/>
        <v>0</v>
      </c>
      <c r="AG19" s="67">
        <f t="shared" si="11"/>
        <v>0</v>
      </c>
      <c r="AH19" s="67">
        <f t="shared" ref="AH19:AN19" si="12">SUM(AH20:AH29)</f>
        <v>0</v>
      </c>
      <c r="AI19" s="67">
        <f t="shared" si="12"/>
        <v>0</v>
      </c>
      <c r="AJ19" s="67">
        <f t="shared" si="12"/>
        <v>0</v>
      </c>
      <c r="AK19" s="67">
        <f t="shared" si="12"/>
        <v>0</v>
      </c>
      <c r="AL19" s="67">
        <f t="shared" si="12"/>
        <v>0</v>
      </c>
      <c r="AM19" s="67">
        <f t="shared" si="12"/>
        <v>0</v>
      </c>
      <c r="AN19" s="67">
        <f t="shared" si="12"/>
        <v>0</v>
      </c>
      <c r="AO19" s="46"/>
      <c r="AP19" s="40">
        <f t="shared" ref="AP19:AT19" si="13">SUM(AP20:AP29)</f>
        <v>0</v>
      </c>
      <c r="AQ19" s="40">
        <f t="shared" si="13"/>
        <v>0</v>
      </c>
      <c r="AR19" s="262"/>
      <c r="AS19" s="40">
        <f t="shared" si="13"/>
        <v>0</v>
      </c>
      <c r="AT19" s="40">
        <f t="shared" si="13"/>
        <v>0</v>
      </c>
      <c r="AU19" s="52"/>
      <c r="AV19" s="40">
        <f t="shared" ref="AV19:AZ19" si="14">SUM(AV20:AV29)</f>
        <v>0</v>
      </c>
      <c r="AW19" s="40">
        <f t="shared" si="14"/>
        <v>0</v>
      </c>
      <c r="AX19" s="52"/>
      <c r="AY19" s="40">
        <f t="shared" si="14"/>
        <v>0</v>
      </c>
      <c r="AZ19" s="40">
        <f t="shared" si="14"/>
        <v>0</v>
      </c>
      <c r="BA19" s="46"/>
      <c r="BB19" s="263"/>
      <c r="BC19" s="263"/>
      <c r="BD19" s="263"/>
      <c r="BE19" s="263"/>
      <c r="BF19" s="40">
        <f>SUM(BF20:BF29)</f>
        <v>0</v>
      </c>
      <c r="BG19" s="263"/>
      <c r="BH19" s="48"/>
      <c r="BI19" s="48"/>
      <c r="BJ19" s="67">
        <f>SUM(BJ20:BJ29)</f>
        <v>0</v>
      </c>
      <c r="BK19" s="67">
        <f>SUM(BK20:BK29)</f>
        <v>0</v>
      </c>
      <c r="BL19" s="67">
        <f>SUM(BL20:BL29)</f>
        <v>0</v>
      </c>
      <c r="BM19" s="67">
        <f>SUM(BM20:BM29)</f>
        <v>0</v>
      </c>
      <c r="BN19" s="67"/>
      <c r="BO19" s="67"/>
      <c r="BP19" s="69"/>
    </row>
    <row r="20" spans="1:68" s="286" customFormat="1" ht="56.05" customHeight="1">
      <c r="A20" s="165">
        <v>1</v>
      </c>
      <c r="B20" s="62"/>
      <c r="C20" s="62"/>
      <c r="D20" s="62" t="s">
        <v>459</v>
      </c>
      <c r="E20" s="62"/>
      <c r="F20" s="62"/>
      <c r="G20" s="62"/>
      <c r="H20" s="62"/>
      <c r="I20" s="62"/>
      <c r="J20" s="62"/>
      <c r="K20" s="62"/>
      <c r="L20" s="62"/>
      <c r="M20" s="48" t="s">
        <v>524</v>
      </c>
      <c r="N20" s="267"/>
      <c r="O20" s="44" t="s">
        <v>382</v>
      </c>
      <c r="P20" s="184" t="s">
        <v>525</v>
      </c>
      <c r="Q20" s="68"/>
      <c r="R20" s="68"/>
      <c r="S20" s="68"/>
      <c r="T20" s="68"/>
      <c r="U20" s="315"/>
      <c r="V20" s="68"/>
      <c r="W20" s="68"/>
      <c r="X20" s="68"/>
      <c r="Y20" s="315"/>
      <c r="Z20" s="294"/>
      <c r="AA20" s="294"/>
      <c r="AB20" s="294"/>
      <c r="AC20" s="187"/>
      <c r="AD20" s="67">
        <f>R20+V20-Z20</f>
        <v>0</v>
      </c>
      <c r="AE20" s="67">
        <f>S20+W20-AA20</f>
        <v>0</v>
      </c>
      <c r="AF20" s="67">
        <f>T20+X20-AB20</f>
        <v>0</v>
      </c>
      <c r="AG20" s="67">
        <f>U20+Y20-AC20</f>
        <v>0</v>
      </c>
      <c r="AH20" s="68"/>
      <c r="AI20" s="68"/>
      <c r="AJ20" s="68"/>
      <c r="AK20" s="51"/>
      <c r="AL20" s="68"/>
      <c r="AM20" s="68"/>
      <c r="AN20" s="68"/>
      <c r="AO20" s="46" t="s">
        <v>425</v>
      </c>
      <c r="AP20" s="48"/>
      <c r="AQ20" s="49"/>
      <c r="AR20" s="262" t="s">
        <v>439</v>
      </c>
      <c r="AS20" s="52"/>
      <c r="AT20" s="52"/>
      <c r="AU20" s="52" t="s">
        <v>456</v>
      </c>
      <c r="AV20" s="52"/>
      <c r="AW20" s="52"/>
      <c r="AX20" s="52"/>
      <c r="AY20" s="48"/>
      <c r="AZ20" s="48"/>
      <c r="BA20" s="54" t="s">
        <v>426</v>
      </c>
      <c r="BB20" s="263"/>
      <c r="BC20" s="263"/>
      <c r="BD20" s="263"/>
      <c r="BE20" s="220" t="s">
        <v>427</v>
      </c>
      <c r="BF20" s="263"/>
      <c r="BG20" s="263"/>
      <c r="BH20" s="48" t="s">
        <v>458</v>
      </c>
      <c r="BI20" s="264" t="s">
        <v>457</v>
      </c>
      <c r="BJ20" s="68"/>
      <c r="BK20" s="68"/>
      <c r="BL20" s="68"/>
      <c r="BM20" s="68"/>
      <c r="BN20" s="68"/>
      <c r="BO20" s="68"/>
      <c r="BP20" s="69"/>
    </row>
    <row r="21" spans="1:68" s="286" customFormat="1" ht="56.05" customHeight="1">
      <c r="A21" s="165">
        <v>2</v>
      </c>
      <c r="B21" s="201"/>
      <c r="C21" s="201"/>
      <c r="D21" s="62" t="s">
        <v>463</v>
      </c>
      <c r="E21" s="62"/>
      <c r="F21" s="62"/>
      <c r="G21" s="62"/>
      <c r="H21" s="62"/>
      <c r="I21" s="62"/>
      <c r="J21" s="62"/>
      <c r="K21" s="62"/>
      <c r="L21" s="62"/>
      <c r="M21" s="48" t="s">
        <v>526</v>
      </c>
      <c r="N21" s="201"/>
      <c r="O21" s="184" t="s">
        <v>381</v>
      </c>
      <c r="P21" s="184" t="s">
        <v>527</v>
      </c>
      <c r="Q21" s="51"/>
      <c r="R21" s="68"/>
      <c r="S21" s="68"/>
      <c r="T21" s="68"/>
      <c r="U21" s="316"/>
      <c r="V21" s="68"/>
      <c r="W21" s="68"/>
      <c r="X21" s="68"/>
      <c r="Y21" s="316"/>
      <c r="Z21" s="294"/>
      <c r="AA21" s="294"/>
      <c r="AB21" s="294"/>
      <c r="AC21" s="316"/>
      <c r="AD21" s="67">
        <f t="shared" ref="AD21:AD29" si="15">R21+V21-Z21</f>
        <v>0</v>
      </c>
      <c r="AE21" s="67">
        <f t="shared" ref="AE21:AE29" si="16">S21+W21-AA21</f>
        <v>0</v>
      </c>
      <c r="AF21" s="67">
        <f t="shared" ref="AF21:AF29" si="17">T21+X21-AB21</f>
        <v>0</v>
      </c>
      <c r="AG21" s="67">
        <f t="shared" ref="AG21:AG29" si="18">U21+Y21-AC21</f>
        <v>0</v>
      </c>
      <c r="AH21" s="68"/>
      <c r="AI21" s="68"/>
      <c r="AJ21" s="68"/>
      <c r="AK21" s="51"/>
      <c r="AL21" s="68"/>
      <c r="AM21" s="68"/>
      <c r="AN21" s="68"/>
      <c r="AO21" s="46" t="s">
        <v>428</v>
      </c>
      <c r="AP21" s="49"/>
      <c r="AQ21" s="49"/>
      <c r="AR21" s="262" t="s">
        <v>441</v>
      </c>
      <c r="AS21" s="49"/>
      <c r="AT21" s="49"/>
      <c r="AU21" s="52" t="s">
        <v>460</v>
      </c>
      <c r="AV21" s="49"/>
      <c r="AW21" s="49"/>
      <c r="AX21" s="49"/>
      <c r="AY21" s="49"/>
      <c r="AZ21" s="49"/>
      <c r="BA21" s="54" t="s">
        <v>429</v>
      </c>
      <c r="BB21" s="263"/>
      <c r="BC21" s="263"/>
      <c r="BD21" s="263"/>
      <c r="BE21" s="220" t="s">
        <v>430</v>
      </c>
      <c r="BF21" s="263"/>
      <c r="BG21" s="263"/>
      <c r="BH21" s="48" t="s">
        <v>462</v>
      </c>
      <c r="BI21" s="264" t="s">
        <v>461</v>
      </c>
      <c r="BJ21" s="68"/>
      <c r="BK21" s="68"/>
      <c r="BL21" s="68"/>
      <c r="BM21" s="68"/>
      <c r="BN21" s="68"/>
      <c r="BO21" s="68"/>
      <c r="BP21" s="69"/>
    </row>
    <row r="22" spans="1:68" s="286" customFormat="1" ht="56.05" customHeight="1">
      <c r="A22" s="165">
        <v>3</v>
      </c>
      <c r="B22" s="62"/>
      <c r="C22" s="62"/>
      <c r="D22" s="62"/>
      <c r="E22" s="62"/>
      <c r="F22" s="62"/>
      <c r="G22" s="62"/>
      <c r="H22" s="62"/>
      <c r="I22" s="62"/>
      <c r="J22" s="62"/>
      <c r="K22" s="62"/>
      <c r="L22" s="62"/>
      <c r="M22" s="48" t="s">
        <v>528</v>
      </c>
      <c r="N22" s="267"/>
      <c r="O22" s="44" t="s">
        <v>529</v>
      </c>
      <c r="P22" s="184" t="s">
        <v>530</v>
      </c>
      <c r="Q22" s="68"/>
      <c r="R22" s="68"/>
      <c r="S22" s="68"/>
      <c r="T22" s="68"/>
      <c r="U22" s="315"/>
      <c r="V22" s="68"/>
      <c r="W22" s="68"/>
      <c r="X22" s="68"/>
      <c r="Y22" s="187"/>
      <c r="Z22" s="294"/>
      <c r="AA22" s="294"/>
      <c r="AB22" s="294"/>
      <c r="AC22" s="317"/>
      <c r="AD22" s="67">
        <f t="shared" si="15"/>
        <v>0</v>
      </c>
      <c r="AE22" s="67">
        <f t="shared" si="16"/>
        <v>0</v>
      </c>
      <c r="AF22" s="67">
        <f t="shared" si="17"/>
        <v>0</v>
      </c>
      <c r="AG22" s="67">
        <f t="shared" si="18"/>
        <v>0</v>
      </c>
      <c r="AH22" s="68"/>
      <c r="AI22" s="68"/>
      <c r="AJ22" s="68"/>
      <c r="AK22" s="51"/>
      <c r="AL22" s="68"/>
      <c r="AM22" s="68"/>
      <c r="AN22" s="68"/>
      <c r="AO22" s="46" t="s">
        <v>431</v>
      </c>
      <c r="AP22" s="48"/>
      <c r="AQ22" s="49"/>
      <c r="AR22" s="262" t="s">
        <v>442</v>
      </c>
      <c r="AS22" s="52"/>
      <c r="AT22" s="52"/>
      <c r="AU22" s="52" t="s">
        <v>464</v>
      </c>
      <c r="AV22" s="52"/>
      <c r="AW22" s="52"/>
      <c r="AX22" s="52"/>
      <c r="AY22" s="48"/>
      <c r="AZ22" s="48"/>
      <c r="BA22" s="54" t="s">
        <v>432</v>
      </c>
      <c r="BB22" s="263"/>
      <c r="BC22" s="263"/>
      <c r="BD22" s="263"/>
      <c r="BE22" s="220" t="s">
        <v>433</v>
      </c>
      <c r="BF22" s="263"/>
      <c r="BG22" s="263"/>
      <c r="BH22" s="48" t="s">
        <v>466</v>
      </c>
      <c r="BI22" s="264" t="s">
        <v>465</v>
      </c>
      <c r="BJ22" s="68"/>
      <c r="BK22" s="68"/>
      <c r="BL22" s="68"/>
      <c r="BM22" s="68"/>
      <c r="BN22" s="68"/>
      <c r="BO22" s="68"/>
      <c r="BP22" s="69"/>
    </row>
    <row r="23" spans="1:68" s="286" customFormat="1" ht="56.05" customHeight="1">
      <c r="A23" s="165">
        <v>4</v>
      </c>
      <c r="B23" s="62"/>
      <c r="C23" s="62"/>
      <c r="D23" s="62"/>
      <c r="E23" s="62"/>
      <c r="F23" s="62"/>
      <c r="G23" s="62"/>
      <c r="H23" s="62"/>
      <c r="I23" s="62"/>
      <c r="J23" s="62"/>
      <c r="K23" s="62"/>
      <c r="L23" s="62"/>
      <c r="M23" s="48" t="s">
        <v>531</v>
      </c>
      <c r="N23" s="267"/>
      <c r="O23" s="44" t="s">
        <v>532</v>
      </c>
      <c r="P23" s="184" t="s">
        <v>445</v>
      </c>
      <c r="Q23" s="68"/>
      <c r="R23" s="68"/>
      <c r="S23" s="68"/>
      <c r="T23" s="68"/>
      <c r="U23" s="315"/>
      <c r="V23" s="68"/>
      <c r="W23" s="68"/>
      <c r="X23" s="68"/>
      <c r="Y23" s="187"/>
      <c r="Z23" s="294"/>
      <c r="AA23" s="294"/>
      <c r="AB23" s="294"/>
      <c r="AC23" s="317"/>
      <c r="AD23" s="67">
        <f t="shared" si="15"/>
        <v>0</v>
      </c>
      <c r="AE23" s="67">
        <f t="shared" si="16"/>
        <v>0</v>
      </c>
      <c r="AF23" s="67">
        <f t="shared" si="17"/>
        <v>0</v>
      </c>
      <c r="AG23" s="67">
        <f t="shared" si="18"/>
        <v>0</v>
      </c>
      <c r="AH23" s="68"/>
      <c r="AI23" s="68"/>
      <c r="AJ23" s="68"/>
      <c r="AK23" s="51"/>
      <c r="AL23" s="68"/>
      <c r="AM23" s="68"/>
      <c r="AN23" s="68"/>
      <c r="AO23" s="46" t="s">
        <v>434</v>
      </c>
      <c r="AP23" s="48"/>
      <c r="AQ23" s="48"/>
      <c r="AR23" s="262" t="s">
        <v>444</v>
      </c>
      <c r="AS23" s="52"/>
      <c r="AT23" s="52"/>
      <c r="AU23" s="52" t="s">
        <v>467</v>
      </c>
      <c r="AV23" s="52"/>
      <c r="AW23" s="52"/>
      <c r="AX23" s="52"/>
      <c r="AY23" s="48"/>
      <c r="AZ23" s="48"/>
      <c r="BA23" s="54" t="s">
        <v>435</v>
      </c>
      <c r="BB23" s="263"/>
      <c r="BC23" s="263"/>
      <c r="BD23" s="263"/>
      <c r="BE23" s="220" t="s">
        <v>436</v>
      </c>
      <c r="BF23" s="263"/>
      <c r="BG23" s="263"/>
      <c r="BH23" s="48"/>
      <c r="BI23" s="264" t="s">
        <v>468</v>
      </c>
      <c r="BJ23" s="68"/>
      <c r="BK23" s="68"/>
      <c r="BL23" s="68"/>
      <c r="BM23" s="68"/>
      <c r="BN23" s="68"/>
      <c r="BO23" s="68"/>
      <c r="BP23" s="69"/>
    </row>
    <row r="24" spans="1:68" s="286" customFormat="1" ht="56.05" customHeight="1">
      <c r="A24" s="165">
        <v>5</v>
      </c>
      <c r="B24" s="62"/>
      <c r="C24" s="62"/>
      <c r="D24" s="62"/>
      <c r="E24" s="62"/>
      <c r="F24" s="62"/>
      <c r="G24" s="62"/>
      <c r="H24" s="62"/>
      <c r="I24" s="62"/>
      <c r="J24" s="62"/>
      <c r="K24" s="62"/>
      <c r="L24" s="62"/>
      <c r="M24" s="48" t="s">
        <v>533</v>
      </c>
      <c r="N24" s="267"/>
      <c r="O24" s="44" t="s">
        <v>445</v>
      </c>
      <c r="P24" s="184"/>
      <c r="Q24" s="68"/>
      <c r="R24" s="68"/>
      <c r="S24" s="68"/>
      <c r="T24" s="68"/>
      <c r="U24" s="315"/>
      <c r="V24" s="68"/>
      <c r="W24" s="68"/>
      <c r="X24" s="68"/>
      <c r="Y24" s="187"/>
      <c r="Z24" s="294"/>
      <c r="AA24" s="294"/>
      <c r="AB24" s="294"/>
      <c r="AC24" s="317"/>
      <c r="AD24" s="67">
        <f t="shared" si="15"/>
        <v>0</v>
      </c>
      <c r="AE24" s="67">
        <f t="shared" si="16"/>
        <v>0</v>
      </c>
      <c r="AF24" s="67">
        <f t="shared" si="17"/>
        <v>0</v>
      </c>
      <c r="AG24" s="67">
        <f t="shared" si="18"/>
        <v>0</v>
      </c>
      <c r="AH24" s="68"/>
      <c r="AI24" s="68"/>
      <c r="AJ24" s="68"/>
      <c r="AK24" s="51"/>
      <c r="AL24" s="68"/>
      <c r="AM24" s="68"/>
      <c r="AN24" s="68"/>
      <c r="AO24" s="46" t="s">
        <v>438</v>
      </c>
      <c r="AP24" s="48"/>
      <c r="AQ24" s="48"/>
      <c r="AR24" s="262" t="s">
        <v>445</v>
      </c>
      <c r="AS24" s="52"/>
      <c r="AT24" s="52"/>
      <c r="AU24" s="52" t="s">
        <v>469</v>
      </c>
      <c r="AV24" s="52"/>
      <c r="AW24" s="52"/>
      <c r="AX24" s="52"/>
      <c r="AY24" s="48"/>
      <c r="AZ24" s="48"/>
      <c r="BA24" s="54"/>
      <c r="BB24" s="263"/>
      <c r="BC24" s="263"/>
      <c r="BD24" s="263"/>
      <c r="BE24" s="220"/>
      <c r="BF24" s="263"/>
      <c r="BG24" s="263"/>
      <c r="BH24" s="48"/>
      <c r="BI24" s="264" t="s">
        <v>470</v>
      </c>
      <c r="BJ24" s="68"/>
      <c r="BK24" s="68"/>
      <c r="BL24" s="68"/>
      <c r="BM24" s="68"/>
      <c r="BN24" s="68"/>
      <c r="BO24" s="68"/>
      <c r="BP24" s="69"/>
    </row>
    <row r="25" spans="1:68" s="286" customFormat="1" ht="56.05" customHeight="1">
      <c r="A25" s="165">
        <v>6</v>
      </c>
      <c r="B25" s="201"/>
      <c r="C25" s="201"/>
      <c r="D25" s="62"/>
      <c r="E25" s="62"/>
      <c r="F25" s="62"/>
      <c r="G25" s="62"/>
      <c r="H25" s="62"/>
      <c r="I25" s="62"/>
      <c r="J25" s="62"/>
      <c r="K25" s="62"/>
      <c r="L25" s="62"/>
      <c r="M25" s="48" t="s">
        <v>534</v>
      </c>
      <c r="N25" s="201"/>
      <c r="O25" s="44" t="s">
        <v>535</v>
      </c>
      <c r="P25" s="184"/>
      <c r="Q25" s="51"/>
      <c r="R25" s="68"/>
      <c r="S25" s="68"/>
      <c r="T25" s="68"/>
      <c r="U25" s="316"/>
      <c r="V25" s="68"/>
      <c r="W25" s="68"/>
      <c r="X25" s="68"/>
      <c r="Y25" s="316"/>
      <c r="Z25" s="294"/>
      <c r="AA25" s="294"/>
      <c r="AB25" s="294"/>
      <c r="AC25" s="316"/>
      <c r="AD25" s="67">
        <f t="shared" si="15"/>
        <v>0</v>
      </c>
      <c r="AE25" s="67">
        <f t="shared" si="16"/>
        <v>0</v>
      </c>
      <c r="AF25" s="67">
        <f t="shared" si="17"/>
        <v>0</v>
      </c>
      <c r="AG25" s="67">
        <f t="shared" si="18"/>
        <v>0</v>
      </c>
      <c r="AH25" s="68"/>
      <c r="AI25" s="68"/>
      <c r="AJ25" s="68"/>
      <c r="AK25" s="51"/>
      <c r="AL25" s="68"/>
      <c r="AM25" s="68"/>
      <c r="AN25" s="68"/>
      <c r="AO25" s="46" t="s">
        <v>445</v>
      </c>
      <c r="AP25" s="48"/>
      <c r="AQ25" s="48"/>
      <c r="AR25" s="262"/>
      <c r="AS25" s="52"/>
      <c r="AT25" s="52"/>
      <c r="AU25" s="52" t="s">
        <v>471</v>
      </c>
      <c r="AV25" s="52"/>
      <c r="AW25" s="52"/>
      <c r="AX25" s="52"/>
      <c r="AY25" s="48"/>
      <c r="AZ25" s="49"/>
      <c r="BA25" s="54"/>
      <c r="BB25" s="263"/>
      <c r="BC25" s="263"/>
      <c r="BD25" s="263"/>
      <c r="BE25" s="220"/>
      <c r="BF25" s="263"/>
      <c r="BG25" s="263"/>
      <c r="BH25" s="48"/>
      <c r="BI25" s="264" t="s">
        <v>472</v>
      </c>
      <c r="BJ25" s="62"/>
      <c r="BK25" s="62"/>
      <c r="BL25" s="62"/>
      <c r="BM25" s="62"/>
      <c r="BN25" s="62"/>
      <c r="BO25" s="62"/>
      <c r="BP25" s="69"/>
    </row>
    <row r="26" spans="1:68" s="286" customFormat="1" ht="56.05" customHeight="1">
      <c r="A26" s="165">
        <v>7</v>
      </c>
      <c r="B26" s="201"/>
      <c r="C26" s="201"/>
      <c r="D26" s="62"/>
      <c r="E26" s="62"/>
      <c r="F26" s="62"/>
      <c r="G26" s="62"/>
      <c r="H26" s="62"/>
      <c r="I26" s="62"/>
      <c r="J26" s="62"/>
      <c r="K26" s="62"/>
      <c r="L26" s="62"/>
      <c r="M26" s="48" t="s">
        <v>536</v>
      </c>
      <c r="N26" s="201"/>
      <c r="O26" s="44"/>
      <c r="P26" s="184"/>
      <c r="Q26" s="51"/>
      <c r="R26" s="68"/>
      <c r="S26" s="68"/>
      <c r="T26" s="68"/>
      <c r="U26" s="316"/>
      <c r="V26" s="68"/>
      <c r="W26" s="68"/>
      <c r="X26" s="68"/>
      <c r="Y26" s="316"/>
      <c r="Z26" s="294"/>
      <c r="AA26" s="294"/>
      <c r="AB26" s="294"/>
      <c r="AC26" s="316"/>
      <c r="AD26" s="67">
        <f t="shared" si="15"/>
        <v>0</v>
      </c>
      <c r="AE26" s="67">
        <f t="shared" si="16"/>
        <v>0</v>
      </c>
      <c r="AF26" s="67">
        <f t="shared" si="17"/>
        <v>0</v>
      </c>
      <c r="AG26" s="67">
        <f t="shared" si="18"/>
        <v>0</v>
      </c>
      <c r="AH26" s="68"/>
      <c r="AI26" s="68"/>
      <c r="AJ26" s="68"/>
      <c r="AK26" s="51"/>
      <c r="AL26" s="68"/>
      <c r="AM26" s="68"/>
      <c r="AN26" s="68"/>
      <c r="AO26" s="46"/>
      <c r="AP26" s="49"/>
      <c r="AQ26" s="48"/>
      <c r="AR26" s="262"/>
      <c r="AS26" s="52"/>
      <c r="AT26" s="52"/>
      <c r="AU26" s="52" t="s">
        <v>473</v>
      </c>
      <c r="AV26" s="52"/>
      <c r="AW26" s="52"/>
      <c r="AX26" s="52"/>
      <c r="AY26" s="49"/>
      <c r="AZ26" s="49"/>
      <c r="BA26" s="54"/>
      <c r="BB26" s="263"/>
      <c r="BC26" s="263"/>
      <c r="BD26" s="263"/>
      <c r="BE26" s="220"/>
      <c r="BF26" s="263"/>
      <c r="BG26" s="263"/>
      <c r="BH26" s="48"/>
      <c r="BI26" s="264" t="s">
        <v>474</v>
      </c>
      <c r="BJ26" s="62"/>
      <c r="BK26" s="62"/>
      <c r="BL26" s="62"/>
      <c r="BM26" s="62"/>
      <c r="BN26" s="62"/>
      <c r="BO26" s="62"/>
      <c r="BP26" s="69"/>
    </row>
    <row r="27" spans="1:68" s="286" customFormat="1" ht="56.05" customHeight="1">
      <c r="A27" s="165">
        <v>8</v>
      </c>
      <c r="B27" s="201"/>
      <c r="C27" s="201"/>
      <c r="D27" s="62"/>
      <c r="E27" s="62"/>
      <c r="F27" s="62"/>
      <c r="G27" s="62"/>
      <c r="H27" s="62"/>
      <c r="I27" s="62"/>
      <c r="J27" s="62"/>
      <c r="K27" s="62"/>
      <c r="L27" s="62"/>
      <c r="M27" s="48" t="s">
        <v>537</v>
      </c>
      <c r="N27" s="201"/>
      <c r="O27" s="44"/>
      <c r="P27" s="184"/>
      <c r="Q27" s="51"/>
      <c r="R27" s="68"/>
      <c r="S27" s="68"/>
      <c r="T27" s="68"/>
      <c r="U27" s="316"/>
      <c r="V27" s="68"/>
      <c r="W27" s="68"/>
      <c r="X27" s="68"/>
      <c r="Y27" s="316"/>
      <c r="Z27" s="294"/>
      <c r="AA27" s="294"/>
      <c r="AB27" s="294"/>
      <c r="AC27" s="316"/>
      <c r="AD27" s="67">
        <f t="shared" si="15"/>
        <v>0</v>
      </c>
      <c r="AE27" s="67">
        <f t="shared" si="16"/>
        <v>0</v>
      </c>
      <c r="AF27" s="67">
        <f t="shared" si="17"/>
        <v>0</v>
      </c>
      <c r="AG27" s="67">
        <f t="shared" si="18"/>
        <v>0</v>
      </c>
      <c r="AH27" s="68"/>
      <c r="AI27" s="68"/>
      <c r="AJ27" s="68"/>
      <c r="AK27" s="51"/>
      <c r="AL27" s="68"/>
      <c r="AM27" s="68"/>
      <c r="AN27" s="68"/>
      <c r="AO27" s="46"/>
      <c r="AP27" s="49"/>
      <c r="AQ27" s="48"/>
      <c r="AR27" s="262"/>
      <c r="AS27" s="52"/>
      <c r="AT27" s="52"/>
      <c r="AU27" s="52" t="s">
        <v>445</v>
      </c>
      <c r="AV27" s="52"/>
      <c r="AW27" s="52"/>
      <c r="AX27" s="52"/>
      <c r="AY27" s="49"/>
      <c r="AZ27" s="49"/>
      <c r="BA27" s="54"/>
      <c r="BB27" s="263"/>
      <c r="BC27" s="263"/>
      <c r="BD27" s="263"/>
      <c r="BE27" s="220"/>
      <c r="BF27" s="263"/>
      <c r="BG27" s="263"/>
      <c r="BH27" s="48"/>
      <c r="BI27" s="264" t="s">
        <v>475</v>
      </c>
      <c r="BJ27" s="62"/>
      <c r="BK27" s="62"/>
      <c r="BL27" s="62"/>
      <c r="BM27" s="62"/>
      <c r="BN27" s="62"/>
      <c r="BO27" s="62"/>
      <c r="BP27" s="69"/>
    </row>
    <row r="28" spans="1:68" s="286" customFormat="1" ht="56.05" customHeight="1">
      <c r="A28" s="165">
        <v>9</v>
      </c>
      <c r="B28" s="201"/>
      <c r="C28" s="201"/>
      <c r="D28" s="62"/>
      <c r="E28" s="62"/>
      <c r="F28" s="62"/>
      <c r="G28" s="62"/>
      <c r="H28" s="62"/>
      <c r="I28" s="62"/>
      <c r="J28" s="62"/>
      <c r="K28" s="62"/>
      <c r="L28" s="62"/>
      <c r="M28" s="48" t="s">
        <v>538</v>
      </c>
      <c r="N28" s="201"/>
      <c r="O28" s="44"/>
      <c r="P28" s="184"/>
      <c r="Q28" s="51"/>
      <c r="R28" s="68"/>
      <c r="S28" s="68"/>
      <c r="T28" s="68"/>
      <c r="U28" s="316"/>
      <c r="V28" s="68"/>
      <c r="W28" s="68"/>
      <c r="X28" s="68"/>
      <c r="Y28" s="316"/>
      <c r="Z28" s="294"/>
      <c r="AA28" s="294"/>
      <c r="AB28" s="294"/>
      <c r="AC28" s="316"/>
      <c r="AD28" s="67">
        <f t="shared" si="15"/>
        <v>0</v>
      </c>
      <c r="AE28" s="67">
        <f t="shared" si="16"/>
        <v>0</v>
      </c>
      <c r="AF28" s="67">
        <f t="shared" si="17"/>
        <v>0</v>
      </c>
      <c r="AG28" s="67">
        <f t="shared" si="18"/>
        <v>0</v>
      </c>
      <c r="AH28" s="68"/>
      <c r="AI28" s="68"/>
      <c r="AJ28" s="68"/>
      <c r="AK28" s="51"/>
      <c r="AL28" s="68"/>
      <c r="AM28" s="68"/>
      <c r="AN28" s="68"/>
      <c r="AO28" s="46"/>
      <c r="AP28" s="49"/>
      <c r="AQ28" s="48"/>
      <c r="AR28" s="262"/>
      <c r="AS28" s="52"/>
      <c r="AT28" s="52"/>
      <c r="AU28" s="52"/>
      <c r="AV28" s="52"/>
      <c r="AW28" s="52"/>
      <c r="AX28" s="52"/>
      <c r="AY28" s="49"/>
      <c r="AZ28" s="49"/>
      <c r="BA28" s="54"/>
      <c r="BB28" s="263"/>
      <c r="BC28" s="263"/>
      <c r="BD28" s="263"/>
      <c r="BE28" s="220"/>
      <c r="BF28" s="263"/>
      <c r="BG28" s="263"/>
      <c r="BH28" s="48"/>
      <c r="BI28" s="264" t="s">
        <v>476</v>
      </c>
      <c r="BJ28" s="62"/>
      <c r="BK28" s="62"/>
      <c r="BL28" s="62"/>
      <c r="BM28" s="62"/>
      <c r="BN28" s="62"/>
      <c r="BO28" s="62"/>
      <c r="BP28" s="69"/>
    </row>
    <row r="29" spans="1:68" s="286" customFormat="1" ht="56.05" customHeight="1">
      <c r="A29" s="165">
        <v>10</v>
      </c>
      <c r="B29" s="201"/>
      <c r="C29" s="201"/>
      <c r="D29" s="62"/>
      <c r="E29" s="62"/>
      <c r="F29" s="62"/>
      <c r="G29" s="62"/>
      <c r="H29" s="62"/>
      <c r="I29" s="62"/>
      <c r="J29" s="62"/>
      <c r="K29" s="62"/>
      <c r="L29" s="62"/>
      <c r="M29" s="48" t="s">
        <v>445</v>
      </c>
      <c r="N29" s="201"/>
      <c r="O29" s="44"/>
      <c r="P29" s="184"/>
      <c r="Q29" s="51"/>
      <c r="R29" s="68"/>
      <c r="S29" s="68"/>
      <c r="T29" s="68"/>
      <c r="U29" s="316"/>
      <c r="V29" s="68"/>
      <c r="W29" s="68"/>
      <c r="X29" s="68"/>
      <c r="Y29" s="316"/>
      <c r="Z29" s="294"/>
      <c r="AA29" s="294"/>
      <c r="AB29" s="294"/>
      <c r="AC29" s="316"/>
      <c r="AD29" s="67">
        <f t="shared" si="15"/>
        <v>0</v>
      </c>
      <c r="AE29" s="67">
        <f t="shared" si="16"/>
        <v>0</v>
      </c>
      <c r="AF29" s="67">
        <f t="shared" si="17"/>
        <v>0</v>
      </c>
      <c r="AG29" s="67">
        <f t="shared" si="18"/>
        <v>0</v>
      </c>
      <c r="AH29" s="68"/>
      <c r="AI29" s="68"/>
      <c r="AJ29" s="68"/>
      <c r="AK29" s="51"/>
      <c r="AL29" s="68"/>
      <c r="AM29" s="68"/>
      <c r="AN29" s="68"/>
      <c r="AO29" s="46"/>
      <c r="AP29" s="49"/>
      <c r="AQ29" s="48"/>
      <c r="AR29" s="262"/>
      <c r="AS29" s="52"/>
      <c r="AT29" s="52"/>
      <c r="AU29" s="52"/>
      <c r="AV29" s="52"/>
      <c r="AW29" s="52"/>
      <c r="AX29" s="52"/>
      <c r="AY29" s="49"/>
      <c r="AZ29" s="49"/>
      <c r="BA29" s="54"/>
      <c r="BB29" s="263"/>
      <c r="BC29" s="263"/>
      <c r="BD29" s="263"/>
      <c r="BE29" s="220"/>
      <c r="BF29" s="263"/>
      <c r="BG29" s="263"/>
      <c r="BH29" s="48"/>
      <c r="BI29" s="264"/>
      <c r="BJ29" s="62"/>
      <c r="BK29" s="62"/>
      <c r="BL29" s="62"/>
      <c r="BM29" s="62"/>
      <c r="BN29" s="62"/>
      <c r="BO29" s="62"/>
      <c r="BP29" s="69"/>
    </row>
    <row r="30" spans="1:68" ht="61" customHeight="1">
      <c r="A30" s="494" t="s">
        <v>539</v>
      </c>
      <c r="B30" s="495"/>
      <c r="C30" s="495"/>
      <c r="D30" s="495"/>
      <c r="E30" s="495"/>
      <c r="F30" s="495"/>
      <c r="G30" s="495"/>
      <c r="H30" s="495"/>
      <c r="I30" s="495"/>
      <c r="J30" s="495"/>
      <c r="K30" s="495"/>
      <c r="L30" s="495"/>
      <c r="M30" s="495"/>
      <c r="N30" s="495"/>
      <c r="O30" s="495"/>
      <c r="P30" s="495"/>
      <c r="Q30" s="495"/>
      <c r="R30" s="495"/>
      <c r="S30" s="495"/>
      <c r="T30" s="495"/>
      <c r="U30" s="495"/>
      <c r="V30" s="495"/>
      <c r="W30" s="495"/>
      <c r="X30" s="495"/>
      <c r="Y30" s="495"/>
      <c r="Z30" s="495"/>
    </row>
    <row r="31" spans="1:68" ht="61" customHeight="1">
      <c r="A31" s="495"/>
      <c r="B31" s="495"/>
      <c r="C31" s="495"/>
      <c r="D31" s="495"/>
      <c r="E31" s="495"/>
      <c r="F31" s="495"/>
      <c r="G31" s="495"/>
      <c r="H31" s="495"/>
      <c r="I31" s="495"/>
      <c r="J31" s="495"/>
      <c r="K31" s="495"/>
      <c r="L31" s="495"/>
      <c r="M31" s="495"/>
      <c r="N31" s="495"/>
      <c r="O31" s="495"/>
      <c r="P31" s="495"/>
      <c r="Q31" s="495"/>
      <c r="R31" s="495"/>
      <c r="S31" s="495"/>
      <c r="T31" s="495"/>
      <c r="U31" s="495"/>
      <c r="V31" s="495"/>
      <c r="W31" s="495"/>
      <c r="X31" s="495"/>
      <c r="Y31" s="495"/>
      <c r="Z31" s="495"/>
    </row>
    <row r="32" spans="1:68" ht="20.399999999999999">
      <c r="A32" s="130"/>
      <c r="B32" s="130"/>
      <c r="C32" s="130"/>
      <c r="D32" s="130"/>
      <c r="E32" s="130"/>
      <c r="F32" s="130"/>
      <c r="G32" s="130"/>
      <c r="H32" s="130"/>
      <c r="I32" s="188"/>
      <c r="J32" s="188"/>
      <c r="K32" s="130"/>
      <c r="L32" s="130"/>
      <c r="M32" s="130"/>
      <c r="N32" s="188"/>
      <c r="O32" s="130"/>
      <c r="P32" s="130"/>
      <c r="Q32" s="130"/>
      <c r="R32" s="130"/>
      <c r="S32" s="130"/>
      <c r="T32" s="130"/>
      <c r="U32" s="130"/>
      <c r="V32" s="130"/>
      <c r="W32" s="130"/>
      <c r="X32" s="130"/>
      <c r="Y32" s="130"/>
    </row>
    <row r="33" spans="1:68" ht="20.399999999999999">
      <c r="A33" s="130"/>
      <c r="B33" s="130"/>
      <c r="C33" s="130"/>
      <c r="D33" s="130"/>
      <c r="E33" s="130"/>
      <c r="F33" s="130"/>
      <c r="G33" s="130"/>
      <c r="H33" s="130"/>
      <c r="I33" s="188"/>
      <c r="J33" s="188"/>
      <c r="K33" s="130"/>
      <c r="L33" s="130"/>
      <c r="M33" s="130"/>
      <c r="N33" s="188"/>
      <c r="O33" s="130"/>
      <c r="P33" s="130"/>
      <c r="Q33" s="130"/>
      <c r="R33" s="130"/>
      <c r="S33" s="130"/>
      <c r="T33" s="130"/>
      <c r="U33" s="130"/>
      <c r="V33" s="130"/>
      <c r="W33" s="130"/>
      <c r="X33" s="130"/>
      <c r="Y33" s="130"/>
    </row>
    <row r="34" spans="1:68" ht="20.399999999999999">
      <c r="A34" s="130"/>
      <c r="B34" s="130"/>
      <c r="C34" s="130"/>
      <c r="D34" s="130"/>
      <c r="E34" s="130"/>
      <c r="F34" s="130"/>
      <c r="G34" s="130"/>
      <c r="H34" s="130"/>
      <c r="I34" s="188"/>
      <c r="J34" s="188"/>
      <c r="K34" s="130"/>
      <c r="L34" s="130"/>
      <c r="M34" s="130"/>
      <c r="N34" s="188"/>
      <c r="O34" s="130"/>
      <c r="P34" s="130"/>
      <c r="Q34" s="130"/>
      <c r="R34" s="130"/>
      <c r="S34" s="130"/>
      <c r="T34" s="130"/>
      <c r="U34" s="130"/>
      <c r="V34" s="130"/>
      <c r="W34" s="130"/>
      <c r="X34" s="130"/>
      <c r="Y34" s="130"/>
      <c r="AS34" s="53"/>
      <c r="AT34" s="53"/>
      <c r="AU34" s="53"/>
      <c r="AV34" s="53"/>
      <c r="AW34" s="53"/>
      <c r="AX34" s="53"/>
      <c r="BA34" s="53"/>
      <c r="BB34" s="53"/>
      <c r="BC34" s="53"/>
      <c r="BD34" s="53"/>
      <c r="BE34" s="53"/>
      <c r="BF34" s="53"/>
      <c r="BG34" s="53"/>
      <c r="BP34" s="53"/>
    </row>
    <row r="35" spans="1:68" ht="20.399999999999999">
      <c r="A35" s="130"/>
      <c r="B35" s="130"/>
      <c r="C35" s="130"/>
      <c r="D35" s="130"/>
      <c r="E35" s="130"/>
      <c r="F35" s="130"/>
      <c r="G35" s="130"/>
      <c r="H35" s="130"/>
      <c r="I35" s="130"/>
      <c r="J35" s="130"/>
      <c r="K35" s="130"/>
      <c r="L35" s="130"/>
      <c r="M35" s="53"/>
      <c r="N35" s="188"/>
      <c r="O35" s="130"/>
      <c r="P35" s="130"/>
      <c r="Q35" s="130"/>
      <c r="R35" s="130"/>
      <c r="S35" s="130"/>
      <c r="T35" s="130"/>
      <c r="U35" s="130"/>
      <c r="V35" s="130"/>
      <c r="W35" s="130"/>
      <c r="X35" s="130"/>
      <c r="Y35" s="130"/>
    </row>
    <row r="36" spans="1:68" ht="20.399999999999999">
      <c r="A36" s="185"/>
      <c r="B36" s="185"/>
      <c r="C36" s="185"/>
      <c r="D36" s="185"/>
      <c r="E36" s="185"/>
      <c r="F36" s="185"/>
      <c r="G36" s="185"/>
      <c r="H36" s="130"/>
      <c r="I36" s="188"/>
      <c r="J36" s="188"/>
      <c r="K36" s="130"/>
      <c r="L36" s="130"/>
      <c r="M36" s="130"/>
      <c r="N36" s="188"/>
      <c r="O36" s="130"/>
      <c r="Q36" s="130"/>
      <c r="R36" s="130"/>
      <c r="S36" s="130"/>
      <c r="T36" s="130"/>
      <c r="U36" s="130"/>
      <c r="V36" s="130"/>
      <c r="W36" s="130"/>
      <c r="X36" s="130"/>
      <c r="Y36" s="130"/>
    </row>
    <row r="37" spans="1:68" ht="20.399999999999999">
      <c r="A37" s="53"/>
      <c r="B37" s="53"/>
      <c r="C37" s="53"/>
      <c r="D37" s="53"/>
      <c r="E37" s="53"/>
      <c r="F37" s="53"/>
      <c r="G37" s="53"/>
      <c r="H37" s="53"/>
      <c r="I37" s="53"/>
      <c r="J37" s="53"/>
      <c r="K37" s="130"/>
      <c r="L37" s="130"/>
      <c r="M37" s="130"/>
      <c r="N37" s="188"/>
      <c r="O37" s="130"/>
      <c r="P37" s="72"/>
      <c r="Q37" s="130"/>
      <c r="R37" s="130"/>
      <c r="S37" s="130"/>
      <c r="T37" s="130"/>
      <c r="U37" s="130"/>
      <c r="V37" s="130"/>
      <c r="W37" s="130"/>
      <c r="X37" s="130"/>
      <c r="Y37" s="130"/>
    </row>
    <row r="38" spans="1:68" ht="20.399999999999999">
      <c r="A38" s="53"/>
      <c r="B38" s="53"/>
      <c r="C38" s="53"/>
      <c r="D38" s="53"/>
      <c r="E38" s="53"/>
      <c r="F38" s="53"/>
      <c r="G38" s="53"/>
      <c r="H38" s="53"/>
      <c r="I38" s="53"/>
      <c r="J38" s="53"/>
      <c r="K38" s="53"/>
      <c r="L38" s="53"/>
    </row>
    <row r="39" spans="1:68" ht="20.399999999999999">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53"/>
    </row>
    <row r="40" spans="1:68" ht="20.399999999999999">
      <c r="A40" s="53"/>
      <c r="B40" s="53"/>
      <c r="C40" s="53"/>
      <c r="D40" s="53"/>
      <c r="E40" s="53"/>
      <c r="F40" s="53"/>
      <c r="G40" s="53"/>
      <c r="H40" s="53"/>
      <c r="I40" s="53"/>
      <c r="J40" s="53"/>
      <c r="K40" s="53"/>
      <c r="L40" s="53"/>
      <c r="M40" s="53"/>
      <c r="P40" s="130"/>
    </row>
    <row r="41" spans="1:68" ht="20.399999999999999">
      <c r="A41" s="130"/>
      <c r="B41" s="130"/>
      <c r="C41" s="130"/>
      <c r="D41" s="130"/>
      <c r="E41" s="130"/>
      <c r="F41" s="130"/>
      <c r="G41" s="130"/>
      <c r="H41" s="130"/>
      <c r="I41" s="130"/>
      <c r="J41" s="130"/>
      <c r="K41" s="130"/>
      <c r="L41" s="130"/>
      <c r="M41" s="130"/>
      <c r="P41" s="130"/>
    </row>
    <row r="42" spans="1:68" ht="20.399999999999999">
      <c r="A42" s="130"/>
      <c r="B42" s="130"/>
      <c r="C42" s="130"/>
      <c r="D42" s="130"/>
      <c r="E42" s="130"/>
      <c r="F42" s="130"/>
      <c r="G42" s="130"/>
      <c r="H42" s="130"/>
      <c r="I42" s="130"/>
      <c r="J42" s="130"/>
      <c r="K42" s="130"/>
      <c r="L42" s="130"/>
    </row>
    <row r="43" spans="1:68" ht="20.399999999999999">
      <c r="A43" s="130"/>
      <c r="B43" s="130"/>
      <c r="C43" s="130"/>
      <c r="D43" s="130"/>
      <c r="E43" s="130"/>
      <c r="F43" s="130"/>
      <c r="G43" s="130"/>
      <c r="H43" s="130"/>
      <c r="I43" s="130"/>
      <c r="J43" s="130"/>
      <c r="K43" s="130"/>
      <c r="L43" s="130"/>
      <c r="M43" s="130"/>
      <c r="N43" s="130"/>
      <c r="O43" s="130"/>
      <c r="P43" s="130"/>
      <c r="Q43" s="130"/>
      <c r="R43" s="130"/>
      <c r="S43" s="130"/>
      <c r="T43" s="130"/>
      <c r="U43" s="130"/>
    </row>
    <row r="44" spans="1:68" ht="20.399999999999999">
      <c r="A44" s="53"/>
      <c r="B44" s="53"/>
      <c r="C44" s="53"/>
      <c r="D44" s="53"/>
      <c r="E44" s="53"/>
      <c r="F44" s="53"/>
      <c r="G44" s="53"/>
      <c r="H44" s="53"/>
      <c r="I44" s="53"/>
      <c r="J44" s="53"/>
      <c r="K44" s="53"/>
      <c r="L44" s="53"/>
      <c r="M44" s="53"/>
      <c r="N44" s="53"/>
      <c r="O44" s="72"/>
      <c r="Q44" s="72"/>
      <c r="R44" s="72"/>
      <c r="S44" s="72"/>
      <c r="T44" s="72"/>
      <c r="U44" s="72"/>
      <c r="V44" s="72"/>
      <c r="W44" s="72"/>
      <c r="X44" s="72"/>
      <c r="Y44" s="72"/>
      <c r="AS44" s="53"/>
      <c r="AT44" s="53"/>
      <c r="AU44" s="53"/>
      <c r="AV44" s="53"/>
      <c r="AW44" s="53"/>
      <c r="AX44" s="53"/>
      <c r="BA44" s="53"/>
      <c r="BB44" s="53"/>
      <c r="BC44" s="53"/>
      <c r="BD44" s="53"/>
      <c r="BE44" s="53"/>
      <c r="BF44" s="53"/>
      <c r="BG44" s="53"/>
      <c r="BP44" s="53"/>
    </row>
    <row r="45" spans="1:68" ht="20.399999999999999">
      <c r="A45" s="130"/>
      <c r="B45" s="130"/>
      <c r="C45" s="130"/>
      <c r="D45" s="130"/>
      <c r="E45" s="130"/>
      <c r="F45" s="130"/>
      <c r="G45" s="130"/>
      <c r="H45" s="130"/>
      <c r="I45" s="130"/>
      <c r="J45" s="130"/>
      <c r="K45" s="130"/>
      <c r="L45" s="130"/>
      <c r="M45" s="130"/>
      <c r="N45" s="130"/>
    </row>
    <row r="46" spans="1:68" ht="20.399999999999999">
      <c r="A46" s="53"/>
      <c r="B46" s="53"/>
      <c r="C46" s="53"/>
      <c r="D46" s="53"/>
      <c r="E46" s="53"/>
      <c r="F46" s="53"/>
      <c r="G46" s="53"/>
      <c r="H46" s="53"/>
      <c r="I46" s="53"/>
      <c r="J46" s="53"/>
      <c r="K46" s="53"/>
      <c r="L46" s="53"/>
    </row>
    <row r="47" spans="1:68" ht="20.399999999999999">
      <c r="A47" s="130"/>
      <c r="B47" s="130"/>
      <c r="C47" s="130"/>
      <c r="D47" s="130"/>
      <c r="E47" s="130"/>
      <c r="F47" s="130"/>
      <c r="G47" s="130"/>
      <c r="H47" s="130"/>
      <c r="I47" s="130"/>
      <c r="J47" s="130"/>
      <c r="K47" s="130"/>
      <c r="L47" s="130"/>
      <c r="M47" s="130"/>
      <c r="N47" s="130"/>
    </row>
    <row r="48" spans="1:68" ht="20.399999999999999">
      <c r="A48" s="130"/>
      <c r="B48" s="130"/>
      <c r="C48" s="130"/>
      <c r="D48" s="130"/>
      <c r="E48" s="130"/>
      <c r="F48" s="130"/>
      <c r="G48" s="130"/>
      <c r="H48" s="130"/>
      <c r="I48" s="130"/>
      <c r="J48" s="130"/>
      <c r="K48" s="130"/>
      <c r="L48" s="130"/>
      <c r="M48" s="313"/>
    </row>
    <row r="49" spans="1:25" ht="20.399999999999999">
      <c r="A49" s="130"/>
      <c r="B49" s="130"/>
      <c r="C49" s="130"/>
      <c r="D49" s="130"/>
      <c r="E49" s="130"/>
      <c r="F49" s="130"/>
      <c r="G49" s="130"/>
      <c r="H49" s="130"/>
      <c r="I49" s="130"/>
      <c r="J49" s="130"/>
      <c r="K49" s="130"/>
      <c r="L49" s="130"/>
      <c r="M49" s="53"/>
      <c r="N49" s="188"/>
      <c r="O49" s="130"/>
      <c r="Q49" s="130"/>
      <c r="R49" s="130"/>
      <c r="S49" s="130"/>
      <c r="T49" s="130"/>
      <c r="U49" s="130"/>
      <c r="V49" s="130"/>
      <c r="W49" s="130"/>
      <c r="X49" s="130"/>
      <c r="Y49" s="130"/>
    </row>
    <row r="50" spans="1:25" ht="20.399999999999999">
      <c r="A50" s="130"/>
      <c r="B50" s="130"/>
      <c r="C50" s="130"/>
      <c r="D50" s="130"/>
      <c r="E50" s="130"/>
      <c r="F50" s="130"/>
      <c r="G50" s="130"/>
      <c r="H50" s="130"/>
      <c r="I50" s="130"/>
      <c r="J50" s="130"/>
      <c r="K50" s="130"/>
      <c r="L50" s="130"/>
      <c r="M50" s="53"/>
    </row>
    <row r="51" spans="1:25">
      <c r="I51" s="20"/>
      <c r="J51" s="20"/>
    </row>
    <row r="52" spans="1:25">
      <c r="I52" s="20"/>
      <c r="J52" s="20"/>
    </row>
  </sheetData>
  <mergeCells count="61">
    <mergeCell ref="BO4:BO5"/>
    <mergeCell ref="BP3:BP5"/>
    <mergeCell ref="A30:Z31"/>
    <mergeCell ref="BF4:BF5"/>
    <mergeCell ref="BG4:BG5"/>
    <mergeCell ref="BH4:BH5"/>
    <mergeCell ref="BI4:BI5"/>
    <mergeCell ref="BN4:BN5"/>
    <mergeCell ref="BA4:BA5"/>
    <mergeCell ref="BB4:BB5"/>
    <mergeCell ref="BC4:BC5"/>
    <mergeCell ref="BD4:BD5"/>
    <mergeCell ref="BE4:BE5"/>
    <mergeCell ref="AX4:AZ4"/>
    <mergeCell ref="BJ4:BM4"/>
    <mergeCell ref="A3:A5"/>
    <mergeCell ref="B3:B5"/>
    <mergeCell ref="C3:C5"/>
    <mergeCell ref="D3:D5"/>
    <mergeCell ref="E3:E5"/>
    <mergeCell ref="F3:F5"/>
    <mergeCell ref="G3:G5"/>
    <mergeCell ref="H4:H5"/>
    <mergeCell ref="I4:I5"/>
    <mergeCell ref="J4:J5"/>
    <mergeCell ref="K4:K5"/>
    <mergeCell ref="L4:L5"/>
    <mergeCell ref="M3:M5"/>
    <mergeCell ref="N3:N5"/>
    <mergeCell ref="V4:Y4"/>
    <mergeCell ref="Z4:AC4"/>
    <mergeCell ref="AO4:AQ4"/>
    <mergeCell ref="AR4:AT4"/>
    <mergeCell ref="AU4:AW4"/>
    <mergeCell ref="AD4:AD5"/>
    <mergeCell ref="AE4:AE5"/>
    <mergeCell ref="AF4:AF5"/>
    <mergeCell ref="AG4:AG5"/>
    <mergeCell ref="AH4:AH5"/>
    <mergeCell ref="AI4:AI5"/>
    <mergeCell ref="AJ4:AJ5"/>
    <mergeCell ref="AK4:AK5"/>
    <mergeCell ref="AL4:AL5"/>
    <mergeCell ref="AM4:AM5"/>
    <mergeCell ref="AN4:AN5"/>
    <mergeCell ref="A1:BP1"/>
    <mergeCell ref="H3:L3"/>
    <mergeCell ref="R3:U3"/>
    <mergeCell ref="V3:AC3"/>
    <mergeCell ref="AD3:AG3"/>
    <mergeCell ref="AH3:AN3"/>
    <mergeCell ref="AO3:AZ3"/>
    <mergeCell ref="BA3:BG3"/>
    <mergeCell ref="BH3:BO3"/>
    <mergeCell ref="O3:O5"/>
    <mergeCell ref="P3:P5"/>
    <mergeCell ref="Q3:Q5"/>
    <mergeCell ref="R4:R5"/>
    <mergeCell ref="S4:S5"/>
    <mergeCell ref="T4:T5"/>
    <mergeCell ref="U4:U5"/>
  </mergeCells>
  <phoneticPr fontId="86" type="noConversion"/>
  <dataValidations count="21">
    <dataValidation type="list" allowBlank="1" showInputMessage="1" showErrorMessage="1" sqref="AU7:AU29">
      <formula1>"被侵占,权属不清晰,权证不齐全,闲置或低效无效,逾期未退出,积压或滞销存货,逾期款项未收回,其他"</formula1>
    </dataValidation>
    <dataValidation type="list" allowBlank="1" showInputMessage="1" showErrorMessage="1" sqref="AR7:AR29">
      <formula1>"低价出租出售,违规投资购置,违规出借资金,违规开展业务,其他"</formula1>
    </dataValidation>
    <dataValidation type="list" allowBlank="1" showInputMessage="1" showErrorMessage="1" sqref="AO7:AO29">
      <formula1>"账外资产,灭失,转让手续不完善,抵押登记手续不规范,股权投后管理不到位,其他"</formula1>
    </dataValidation>
    <dataValidation type="list" allowBlank="1" showInputMessage="1" showErrorMessage="1" sqref="M9:M18 M20:M29">
      <formula1>"交通运输用地,工矿仓储用地,未利用地,农用地,公共管理与公共服务用地,水域及水利设施用地,商服用地,住宅用地,特殊用地,其他"</formula1>
    </dataValidation>
    <dataValidation type="list" allowBlank="1" showInputMessage="1" showErrorMessage="1" sqref="P7 P9:P14 P20:P29">
      <formula1>"划拨,出让,授权经营,其他"</formula1>
    </dataValidation>
    <dataValidation type="list" allowBlank="1" showInputMessage="1" showErrorMessage="1" sqref="O7 O9:O14 O20:O29">
      <formula1>"无形资产,存货,在建工程,投资性房地产,持有待售资产,其他"</formula1>
    </dataValidation>
    <dataValidation type="list" allowBlank="1" showInputMessage="1" showErrorMessage="1" sqref="BA8 BA19">
      <formula1>"可自行整改类,需司法途径解决类,需职能部门支持,政策制约需长期整改类,其他"</formula1>
    </dataValidation>
    <dataValidation type="list" allowBlank="1" showInputMessage="1" showErrorMessage="1" sqref="P2 P30:P38 P42:P43 P46:P65538">
      <formula1>"自建,置换,调拨,捐赠,,自有"</formula1>
    </dataValidation>
    <dataValidation type="list" allowBlank="1" showInputMessage="1" showErrorMessage="1" sqref="E8 E19">
      <formula1>省份</formula1>
    </dataValidation>
    <dataValidation type="list" allowBlank="1" showInputMessage="1" showErrorMessage="1" sqref="BI7 BI9:BI18 BI20:BI29">
      <formula1>"确权办证,更新改造,处置退出,资产出租,资源整合,清收债权,引入战投,资产证券化,其他方式"</formula1>
    </dataValidation>
    <dataValidation type="list" allowBlank="1" showInputMessage="1" showErrorMessage="1" sqref="D7 D9:D18 D20:D29">
      <formula1>"是,否"</formula1>
    </dataValidation>
    <dataValidation type="list" allowBlank="1" showInputMessage="1" showErrorMessage="1" sqref="O8 O18:P18 O19 O15:O17">
      <formula1>"无形资产,存货,在建工程,投资性房地产,其他"</formula1>
    </dataValidation>
    <dataValidation type="list" allowBlank="1" showInputMessage="1" showErrorMessage="1" sqref="BE7 BE9:BE18 BE20:BE29">
      <formula1>"已整治,计划2026年底完成整治,计划2027年底完成整治,暂无法整治"</formula1>
    </dataValidation>
    <dataValidation allowBlank="1" showInputMessage="1" showErrorMessage="1" sqref="BN7:BO7 P3:P5 BJ9:BO18 BJ20:BO29"/>
    <dataValidation type="list" allowBlank="1" showInputMessage="1" showErrorMessage="1" sqref="BH7 BH9:BH18 BH20:BH29">
      <formula1>"近期可盘活,中期可盘活,暂无法盘活"</formula1>
    </dataValidation>
    <dataValidation type="list" allowBlank="1" showInputMessage="1" showErrorMessage="1" sqref="P8 P19">
      <formula1>"购建,置换,划拨,捐赠,法律判决,其他"</formula1>
    </dataValidation>
    <dataValidation type="list" allowBlank="1" showInputMessage="1" showErrorMessage="1" sqref="O30 O32:O65537">
      <formula1>"计入房屋构筑物,未计入固定资产账"</formula1>
    </dataValidation>
    <dataValidation type="list" allowBlank="1" showInputMessage="1" showErrorMessage="1" sqref="F8:G8 F19:G19">
      <formula1>INDIRECT(#REF!)</formula1>
    </dataValidation>
    <dataValidation type="list" allowBlank="1" showInputMessage="1" showErrorMessage="1" sqref="BE8 BE19">
      <formula1>"整改中,未整改,整改已完成"</formula1>
    </dataValidation>
    <dataValidation type="list" allowBlank="1" showInputMessage="1" showErrorMessage="1" sqref="BA7 BA9:BA18 BA20:BA29">
      <formula1>"可自行整治类,需司法途径解决类,需职能部门支持类,政策制约需长期整治类"</formula1>
    </dataValidation>
    <dataValidation type="list" allowBlank="1" showInputMessage="1" showErrorMessage="1" sqref="BH8:BI8 BH19:BI19">
      <formula1>"近期可盘活,中期可盘活,远期可盘活,不可盘活,无需盘活"</formula1>
    </dataValidation>
  </dataValidations>
  <printOptions horizontalCentered="1"/>
  <pageMargins left="0.25" right="0.25" top="0.75" bottom="0.75" header="0.29861111111111099" footer="0.29861111111111099"/>
  <pageSetup paperSize="8" scale="31" fitToHeight="0" orientation="landscape"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R50"/>
  <sheetViews>
    <sheetView zoomScale="70" zoomScaleNormal="70" workbookViewId="0">
      <selection activeCell="AM8" sqref="AM8"/>
    </sheetView>
  </sheetViews>
  <sheetFormatPr defaultColWidth="10" defaultRowHeight="16.3"/>
  <cols>
    <col min="1" max="1" width="9.375" style="92" customWidth="1"/>
    <col min="2" max="3" width="10.625" style="92" customWidth="1"/>
    <col min="4" max="4" width="10.625" style="92"/>
    <col min="5" max="5" width="5.625" style="92" customWidth="1"/>
    <col min="6" max="8" width="7.625" style="92" customWidth="1"/>
    <col min="9" max="11" width="7.375" style="92" customWidth="1"/>
    <col min="12" max="12" width="8.5" style="92" customWidth="1"/>
    <col min="13" max="13" width="10.75" style="241" customWidth="1"/>
    <col min="14" max="14" width="12.25" style="241" customWidth="1"/>
    <col min="15" max="17" width="10.625" style="92" customWidth="1"/>
    <col min="18" max="18" width="11.875" style="92" customWidth="1"/>
    <col min="19" max="19" width="12" style="92" customWidth="1"/>
    <col min="20" max="20" width="20.375" style="92" customWidth="1"/>
    <col min="21" max="21" width="11.25" style="92" customWidth="1"/>
    <col min="22" max="24" width="8.5" style="92" customWidth="1"/>
    <col min="25" max="25" width="12.125" style="92" customWidth="1"/>
    <col min="26" max="28" width="8.5" style="92" customWidth="1"/>
    <col min="29" max="29" width="12.375" style="92" customWidth="1"/>
    <col min="30" max="32" width="8.5" style="92" customWidth="1"/>
    <col min="33" max="33" width="12.375" style="92" customWidth="1"/>
    <col min="34" max="36" width="8.5" style="92" customWidth="1"/>
    <col min="37" max="39" width="6.75" style="306" customWidth="1"/>
    <col min="40" max="40" width="7.875" style="306" customWidth="1"/>
    <col min="41" max="43" width="6.75" style="306" customWidth="1"/>
    <col min="44" max="44" width="12.125" style="20" customWidth="1"/>
    <col min="45" max="45" width="5.625" style="20" customWidth="1"/>
    <col min="46" max="46" width="7.25" style="20" customWidth="1"/>
    <col min="47" max="47" width="8.75" style="20" customWidth="1"/>
    <col min="48" max="53" width="7.5" style="20" customWidth="1"/>
    <col min="54" max="54" width="5.625" style="20" customWidth="1"/>
    <col min="55" max="55" width="7.25" style="20" customWidth="1"/>
    <col min="56" max="56" width="16.75" style="20" customWidth="1"/>
    <col min="57" max="58" width="10.875" style="20" customWidth="1"/>
    <col min="59" max="59" width="8.5" style="20" customWidth="1"/>
    <col min="60" max="61" width="10.875" style="20" customWidth="1"/>
    <col min="62" max="62" width="10.5" style="20" customWidth="1"/>
    <col min="63" max="63" width="12.75" style="20" customWidth="1"/>
    <col min="64" max="64" width="15.75" style="20" customWidth="1"/>
    <col min="65" max="66" width="10.5" style="20" customWidth="1"/>
    <col min="67" max="67" width="11.75" style="20" customWidth="1"/>
    <col min="68" max="70" width="8.375" style="20" customWidth="1"/>
    <col min="71" max="71" width="10" style="20"/>
    <col min="72" max="16372" width="10" style="92"/>
  </cols>
  <sheetData>
    <row r="1" spans="1:71" s="272" customFormat="1" ht="36" customHeight="1">
      <c r="A1" s="464" t="s">
        <v>540</v>
      </c>
      <c r="B1" s="464"/>
      <c r="C1" s="464"/>
      <c r="D1" s="464"/>
      <c r="E1" s="464"/>
      <c r="F1" s="464"/>
      <c r="G1" s="464"/>
      <c r="H1" s="464"/>
      <c r="I1" s="464"/>
      <c r="J1" s="464"/>
      <c r="K1" s="464"/>
      <c r="L1" s="464"/>
      <c r="M1" s="464"/>
      <c r="N1" s="464"/>
      <c r="O1" s="464"/>
      <c r="P1" s="464"/>
      <c r="Q1" s="464"/>
      <c r="R1" s="464"/>
      <c r="S1" s="464"/>
      <c r="T1" s="464"/>
      <c r="U1" s="464"/>
      <c r="V1" s="464"/>
      <c r="W1" s="464"/>
      <c r="X1" s="464"/>
      <c r="Y1" s="464"/>
      <c r="Z1" s="464"/>
      <c r="AA1" s="464"/>
      <c r="AB1" s="464"/>
      <c r="AC1" s="464"/>
      <c r="AD1" s="464"/>
      <c r="AE1" s="464"/>
      <c r="AF1" s="464"/>
      <c r="AG1" s="464"/>
      <c r="AH1" s="464"/>
      <c r="AI1" s="464"/>
      <c r="AJ1" s="464"/>
      <c r="AK1" s="464"/>
      <c r="AL1" s="464"/>
      <c r="AM1" s="464"/>
      <c r="AN1" s="464"/>
      <c r="AO1" s="464"/>
      <c r="AP1" s="464"/>
      <c r="AQ1" s="464"/>
      <c r="AR1" s="464"/>
      <c r="AS1" s="464"/>
      <c r="AT1" s="464"/>
      <c r="AU1" s="464"/>
      <c r="AV1" s="464"/>
      <c r="AW1" s="464"/>
      <c r="AX1" s="464"/>
      <c r="AY1" s="464"/>
      <c r="AZ1" s="464"/>
      <c r="BA1" s="464"/>
      <c r="BB1" s="464"/>
      <c r="BC1" s="464"/>
      <c r="BD1" s="464"/>
      <c r="BE1" s="464"/>
      <c r="BF1" s="464"/>
      <c r="BG1" s="464"/>
      <c r="BH1" s="464"/>
      <c r="BI1" s="464"/>
      <c r="BJ1" s="464"/>
      <c r="BK1" s="464"/>
      <c r="BL1" s="464"/>
      <c r="BM1" s="464"/>
      <c r="BN1" s="464"/>
      <c r="BO1" s="464"/>
      <c r="BP1" s="464"/>
      <c r="BQ1" s="464"/>
      <c r="BR1" s="464"/>
      <c r="BS1" s="464"/>
    </row>
    <row r="2" spans="1:71" ht="23.95" customHeight="1">
      <c r="A2" s="72"/>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20"/>
      <c r="AG2" s="20"/>
      <c r="AH2" s="20"/>
      <c r="AI2" s="20"/>
      <c r="AJ2" s="20"/>
      <c r="AK2" s="50"/>
      <c r="AL2" s="50"/>
      <c r="AM2" s="50"/>
      <c r="AN2" s="50"/>
      <c r="AO2" s="50"/>
      <c r="AP2" s="50"/>
      <c r="AQ2" s="50"/>
      <c r="AT2" s="202"/>
      <c r="AV2" s="50"/>
      <c r="AW2" s="50"/>
      <c r="AX2" s="50"/>
      <c r="AY2" s="50"/>
      <c r="AZ2" s="50"/>
      <c r="BA2" s="50"/>
      <c r="BD2" s="50"/>
      <c r="BE2" s="50"/>
      <c r="BF2" s="50"/>
      <c r="BG2" s="50"/>
      <c r="BH2" s="50"/>
      <c r="BI2" s="50"/>
      <c r="BJ2" s="50"/>
      <c r="BS2" s="50" t="s">
        <v>370</v>
      </c>
    </row>
    <row r="3" spans="1:71" s="298" customFormat="1" ht="23.95" customHeight="1">
      <c r="A3" s="499" t="s">
        <v>73</v>
      </c>
      <c r="B3" s="478" t="s">
        <v>541</v>
      </c>
      <c r="C3" s="478" t="s">
        <v>542</v>
      </c>
      <c r="D3" s="481" t="s">
        <v>479</v>
      </c>
      <c r="E3" s="478" t="s">
        <v>480</v>
      </c>
      <c r="F3" s="475" t="s">
        <v>481</v>
      </c>
      <c r="G3" s="476"/>
      <c r="H3" s="477"/>
      <c r="I3" s="481" t="s">
        <v>543</v>
      </c>
      <c r="J3" s="482" t="s">
        <v>482</v>
      </c>
      <c r="K3" s="482" t="s">
        <v>483</v>
      </c>
      <c r="L3" s="481" t="s">
        <v>484</v>
      </c>
      <c r="M3" s="481"/>
      <c r="N3" s="481"/>
      <c r="O3" s="481"/>
      <c r="P3" s="481"/>
      <c r="Q3" s="481"/>
      <c r="R3" s="481" t="s">
        <v>487</v>
      </c>
      <c r="S3" s="481" t="s">
        <v>544</v>
      </c>
      <c r="T3" s="481" t="s">
        <v>545</v>
      </c>
      <c r="U3" s="481" t="s">
        <v>490</v>
      </c>
      <c r="V3" s="481"/>
      <c r="W3" s="481"/>
      <c r="X3" s="481"/>
      <c r="Y3" s="498" t="s">
        <v>491</v>
      </c>
      <c r="Z3" s="498"/>
      <c r="AA3" s="498"/>
      <c r="AB3" s="498"/>
      <c r="AC3" s="498"/>
      <c r="AD3" s="498"/>
      <c r="AE3" s="498"/>
      <c r="AF3" s="498"/>
      <c r="AG3" s="481" t="s">
        <v>492</v>
      </c>
      <c r="AH3" s="481"/>
      <c r="AI3" s="481"/>
      <c r="AJ3" s="481"/>
      <c r="AK3" s="481" t="s">
        <v>493</v>
      </c>
      <c r="AL3" s="481"/>
      <c r="AM3" s="481"/>
      <c r="AN3" s="481"/>
      <c r="AO3" s="481"/>
      <c r="AP3" s="481"/>
      <c r="AQ3" s="481"/>
      <c r="AR3" s="472" t="s">
        <v>494</v>
      </c>
      <c r="AS3" s="473"/>
      <c r="AT3" s="473"/>
      <c r="AU3" s="473"/>
      <c r="AV3" s="473"/>
      <c r="AW3" s="473"/>
      <c r="AX3" s="473"/>
      <c r="AY3" s="473"/>
      <c r="AZ3" s="473"/>
      <c r="BA3" s="473"/>
      <c r="BB3" s="473"/>
      <c r="BC3" s="474"/>
      <c r="BD3" s="475" t="s">
        <v>495</v>
      </c>
      <c r="BE3" s="476"/>
      <c r="BF3" s="476"/>
      <c r="BG3" s="476"/>
      <c r="BH3" s="476"/>
      <c r="BI3" s="476"/>
      <c r="BJ3" s="477"/>
      <c r="BK3" s="472" t="s">
        <v>496</v>
      </c>
      <c r="BL3" s="473"/>
      <c r="BM3" s="473"/>
      <c r="BN3" s="473"/>
      <c r="BO3" s="473"/>
      <c r="BP3" s="473"/>
      <c r="BQ3" s="473"/>
      <c r="BR3" s="474"/>
      <c r="BS3" s="493" t="s">
        <v>374</v>
      </c>
    </row>
    <row r="4" spans="1:71" s="298" customFormat="1" ht="23.95" customHeight="1">
      <c r="A4" s="500"/>
      <c r="B4" s="479"/>
      <c r="C4" s="479"/>
      <c r="D4" s="482"/>
      <c r="E4" s="479"/>
      <c r="F4" s="501"/>
      <c r="G4" s="491"/>
      <c r="H4" s="502"/>
      <c r="I4" s="482"/>
      <c r="J4" s="482"/>
      <c r="K4" s="482"/>
      <c r="L4" s="482"/>
      <c r="M4" s="482"/>
      <c r="N4" s="482"/>
      <c r="O4" s="482"/>
      <c r="P4" s="482"/>
      <c r="Q4" s="482"/>
      <c r="R4" s="482"/>
      <c r="S4" s="482"/>
      <c r="T4" s="482"/>
      <c r="U4" s="482"/>
      <c r="V4" s="482"/>
      <c r="W4" s="482"/>
      <c r="X4" s="482"/>
      <c r="Y4" s="482" t="s">
        <v>505</v>
      </c>
      <c r="Z4" s="482"/>
      <c r="AA4" s="482"/>
      <c r="AB4" s="482"/>
      <c r="AC4" s="482" t="s">
        <v>506</v>
      </c>
      <c r="AD4" s="482"/>
      <c r="AE4" s="482"/>
      <c r="AF4" s="482"/>
      <c r="AG4" s="482"/>
      <c r="AH4" s="482"/>
      <c r="AI4" s="482"/>
      <c r="AJ4" s="482"/>
      <c r="AK4" s="493" t="s">
        <v>402</v>
      </c>
      <c r="AL4" s="493" t="s">
        <v>507</v>
      </c>
      <c r="AM4" s="493" t="s">
        <v>546</v>
      </c>
      <c r="AN4" s="493" t="s">
        <v>509</v>
      </c>
      <c r="AO4" s="493" t="s">
        <v>510</v>
      </c>
      <c r="AP4" s="493" t="s">
        <v>511</v>
      </c>
      <c r="AQ4" s="493" t="s">
        <v>445</v>
      </c>
      <c r="AR4" s="482" t="s">
        <v>512</v>
      </c>
      <c r="AS4" s="482"/>
      <c r="AT4" s="482"/>
      <c r="AU4" s="482" t="s">
        <v>513</v>
      </c>
      <c r="AV4" s="482"/>
      <c r="AW4" s="482"/>
      <c r="AX4" s="482" t="s">
        <v>514</v>
      </c>
      <c r="AY4" s="482"/>
      <c r="AZ4" s="482"/>
      <c r="BA4" s="482" t="s">
        <v>515</v>
      </c>
      <c r="BB4" s="482"/>
      <c r="BC4" s="482"/>
      <c r="BD4" s="478" t="s">
        <v>516</v>
      </c>
      <c r="BE4" s="478" t="s">
        <v>419</v>
      </c>
      <c r="BF4" s="478" t="s">
        <v>420</v>
      </c>
      <c r="BG4" s="478" t="s">
        <v>421</v>
      </c>
      <c r="BH4" s="478" t="s">
        <v>517</v>
      </c>
      <c r="BI4" s="478" t="s">
        <v>423</v>
      </c>
      <c r="BJ4" s="478" t="s">
        <v>424</v>
      </c>
      <c r="BK4" s="493" t="s">
        <v>518</v>
      </c>
      <c r="BL4" s="496" t="s">
        <v>519</v>
      </c>
      <c r="BM4" s="497" t="s">
        <v>453</v>
      </c>
      <c r="BN4" s="497"/>
      <c r="BO4" s="497"/>
      <c r="BP4" s="497"/>
      <c r="BQ4" s="478" t="s">
        <v>454</v>
      </c>
      <c r="BR4" s="478" t="s">
        <v>421</v>
      </c>
      <c r="BS4" s="482"/>
    </row>
    <row r="5" spans="1:71" s="298" customFormat="1" ht="41.95" customHeight="1">
      <c r="A5" s="500"/>
      <c r="B5" s="480"/>
      <c r="C5" s="480"/>
      <c r="D5" s="482"/>
      <c r="E5" s="480"/>
      <c r="F5" s="503"/>
      <c r="G5" s="492"/>
      <c r="H5" s="490"/>
      <c r="I5" s="482"/>
      <c r="J5" s="482"/>
      <c r="K5" s="482"/>
      <c r="L5" s="42" t="s">
        <v>497</v>
      </c>
      <c r="M5" s="42" t="s">
        <v>498</v>
      </c>
      <c r="N5" s="42" t="s">
        <v>499</v>
      </c>
      <c r="O5" s="42" t="s">
        <v>500</v>
      </c>
      <c r="P5" s="42" t="s">
        <v>547</v>
      </c>
      <c r="Q5" s="42" t="s">
        <v>548</v>
      </c>
      <c r="R5" s="482"/>
      <c r="S5" s="482"/>
      <c r="T5" s="482"/>
      <c r="U5" s="42" t="s">
        <v>502</v>
      </c>
      <c r="V5" s="42" t="s">
        <v>503</v>
      </c>
      <c r="W5" s="42" t="s">
        <v>504</v>
      </c>
      <c r="X5" s="42" t="s">
        <v>390</v>
      </c>
      <c r="Y5" s="42" t="s">
        <v>502</v>
      </c>
      <c r="Z5" s="42" t="s">
        <v>503</v>
      </c>
      <c r="AA5" s="42" t="s">
        <v>504</v>
      </c>
      <c r="AB5" s="42" t="s">
        <v>390</v>
      </c>
      <c r="AC5" s="42" t="s">
        <v>502</v>
      </c>
      <c r="AD5" s="42" t="s">
        <v>503</v>
      </c>
      <c r="AE5" s="42" t="s">
        <v>504</v>
      </c>
      <c r="AF5" s="42" t="s">
        <v>390</v>
      </c>
      <c r="AG5" s="42" t="s">
        <v>502</v>
      </c>
      <c r="AH5" s="42" t="s">
        <v>503</v>
      </c>
      <c r="AI5" s="42" t="s">
        <v>504</v>
      </c>
      <c r="AJ5" s="42" t="s">
        <v>390</v>
      </c>
      <c r="AK5" s="482"/>
      <c r="AL5" s="482"/>
      <c r="AM5" s="482"/>
      <c r="AN5" s="482"/>
      <c r="AO5" s="482"/>
      <c r="AP5" s="482"/>
      <c r="AQ5" s="482"/>
      <c r="AR5" s="42" t="s">
        <v>415</v>
      </c>
      <c r="AS5" s="42" t="s">
        <v>416</v>
      </c>
      <c r="AT5" s="42" t="s">
        <v>520</v>
      </c>
      <c r="AU5" s="42" t="s">
        <v>415</v>
      </c>
      <c r="AV5" s="42" t="s">
        <v>416</v>
      </c>
      <c r="AW5" s="42" t="s">
        <v>520</v>
      </c>
      <c r="AX5" s="42" t="s">
        <v>415</v>
      </c>
      <c r="AY5" s="42" t="s">
        <v>416</v>
      </c>
      <c r="AZ5" s="42" t="s">
        <v>520</v>
      </c>
      <c r="BA5" s="42" t="s">
        <v>415</v>
      </c>
      <c r="BB5" s="42" t="s">
        <v>416</v>
      </c>
      <c r="BC5" s="42" t="s">
        <v>520</v>
      </c>
      <c r="BD5" s="480"/>
      <c r="BE5" s="480"/>
      <c r="BF5" s="480"/>
      <c r="BG5" s="480"/>
      <c r="BH5" s="480"/>
      <c r="BI5" s="480"/>
      <c r="BJ5" s="480"/>
      <c r="BK5" s="482"/>
      <c r="BL5" s="496"/>
      <c r="BM5" s="61" t="s">
        <v>521</v>
      </c>
      <c r="BN5" s="61" t="s">
        <v>522</v>
      </c>
      <c r="BO5" s="61" t="s">
        <v>523</v>
      </c>
      <c r="BP5" s="66" t="s">
        <v>445</v>
      </c>
      <c r="BQ5" s="480"/>
      <c r="BR5" s="480"/>
      <c r="BS5" s="482"/>
    </row>
    <row r="6" spans="1:71" s="299" customFormat="1" ht="35.15" customHeight="1">
      <c r="A6" s="69" t="s">
        <v>397</v>
      </c>
      <c r="B6" s="165">
        <v>1</v>
      </c>
      <c r="C6" s="165">
        <v>2</v>
      </c>
      <c r="D6" s="165">
        <v>3</v>
      </c>
      <c r="E6" s="165">
        <v>4</v>
      </c>
      <c r="F6" s="165">
        <v>5</v>
      </c>
      <c r="G6" s="165">
        <v>6</v>
      </c>
      <c r="H6" s="165">
        <v>7</v>
      </c>
      <c r="I6" s="165">
        <v>8</v>
      </c>
      <c r="J6" s="165">
        <v>9</v>
      </c>
      <c r="K6" s="165">
        <v>10</v>
      </c>
      <c r="L6" s="165">
        <v>11</v>
      </c>
      <c r="M6" s="165">
        <v>12</v>
      </c>
      <c r="N6" s="165">
        <v>13</v>
      </c>
      <c r="O6" s="165">
        <v>14</v>
      </c>
      <c r="P6" s="165">
        <v>15</v>
      </c>
      <c r="Q6" s="165">
        <v>16</v>
      </c>
      <c r="R6" s="165">
        <v>17</v>
      </c>
      <c r="S6" s="165">
        <v>18</v>
      </c>
      <c r="T6" s="165">
        <v>19</v>
      </c>
      <c r="U6" s="165">
        <v>20</v>
      </c>
      <c r="V6" s="165">
        <v>21</v>
      </c>
      <c r="W6" s="165">
        <v>22</v>
      </c>
      <c r="X6" s="165">
        <v>23</v>
      </c>
      <c r="Y6" s="165">
        <v>24</v>
      </c>
      <c r="Z6" s="165">
        <v>25</v>
      </c>
      <c r="AA6" s="165">
        <v>26</v>
      </c>
      <c r="AB6" s="165">
        <v>27</v>
      </c>
      <c r="AC6" s="165">
        <v>28</v>
      </c>
      <c r="AD6" s="165">
        <v>29</v>
      </c>
      <c r="AE6" s="165">
        <v>30</v>
      </c>
      <c r="AF6" s="165">
        <v>31</v>
      </c>
      <c r="AG6" s="165">
        <v>32</v>
      </c>
      <c r="AH6" s="165">
        <v>33</v>
      </c>
      <c r="AI6" s="165">
        <v>34</v>
      </c>
      <c r="AJ6" s="165">
        <v>35</v>
      </c>
      <c r="AK6" s="165">
        <v>36</v>
      </c>
      <c r="AL6" s="165">
        <v>37</v>
      </c>
      <c r="AM6" s="165">
        <v>38</v>
      </c>
      <c r="AN6" s="165">
        <v>39</v>
      </c>
      <c r="AO6" s="165">
        <v>40</v>
      </c>
      <c r="AP6" s="165">
        <v>41</v>
      </c>
      <c r="AQ6" s="165">
        <v>42</v>
      </c>
      <c r="AR6" s="165">
        <v>43</v>
      </c>
      <c r="AS6" s="165">
        <v>44</v>
      </c>
      <c r="AT6" s="165">
        <v>45</v>
      </c>
      <c r="AU6" s="165">
        <v>46</v>
      </c>
      <c r="AV6" s="165">
        <v>47</v>
      </c>
      <c r="AW6" s="165">
        <v>48</v>
      </c>
      <c r="AX6" s="165">
        <v>49</v>
      </c>
      <c r="AY6" s="165">
        <v>50</v>
      </c>
      <c r="AZ6" s="165">
        <v>51</v>
      </c>
      <c r="BA6" s="165">
        <v>52</v>
      </c>
      <c r="BB6" s="165">
        <v>53</v>
      </c>
      <c r="BC6" s="165">
        <v>54</v>
      </c>
      <c r="BD6" s="165">
        <v>55</v>
      </c>
      <c r="BE6" s="165">
        <v>56</v>
      </c>
      <c r="BF6" s="165">
        <v>57</v>
      </c>
      <c r="BG6" s="165">
        <v>58</v>
      </c>
      <c r="BH6" s="165">
        <v>59</v>
      </c>
      <c r="BI6" s="165">
        <v>60</v>
      </c>
      <c r="BJ6" s="165">
        <v>61</v>
      </c>
      <c r="BK6" s="165">
        <v>62</v>
      </c>
      <c r="BL6" s="165">
        <v>63</v>
      </c>
      <c r="BM6" s="165">
        <v>64</v>
      </c>
      <c r="BN6" s="165">
        <v>65</v>
      </c>
      <c r="BO6" s="165">
        <v>66</v>
      </c>
      <c r="BP6" s="165">
        <v>67</v>
      </c>
      <c r="BQ6" s="165">
        <v>68</v>
      </c>
      <c r="BR6" s="165">
        <v>69</v>
      </c>
      <c r="BS6" s="165">
        <v>70</v>
      </c>
    </row>
    <row r="7" spans="1:71" s="301" customFormat="1" ht="49.95" customHeight="1">
      <c r="A7" s="277" t="s">
        <v>402</v>
      </c>
      <c r="B7" s="184"/>
      <c r="C7" s="184"/>
      <c r="D7" s="184"/>
      <c r="E7" s="62"/>
      <c r="F7" s="184"/>
      <c r="G7" s="184"/>
      <c r="H7" s="184"/>
      <c r="I7" s="184"/>
      <c r="J7" s="184"/>
      <c r="K7" s="184"/>
      <c r="L7" s="184"/>
      <c r="M7" s="184"/>
      <c r="N7" s="184"/>
      <c r="O7" s="184"/>
      <c r="P7" s="184"/>
      <c r="Q7" s="184"/>
      <c r="R7" s="184"/>
      <c r="S7" s="184"/>
      <c r="T7" s="184"/>
      <c r="U7" s="186">
        <f>U8+U18</f>
        <v>0</v>
      </c>
      <c r="V7" s="186">
        <f t="shared" ref="V7:AJ7" si="0">V8+V18</f>
        <v>0</v>
      </c>
      <c r="W7" s="186">
        <f t="shared" si="0"/>
        <v>0</v>
      </c>
      <c r="X7" s="186">
        <f t="shared" si="0"/>
        <v>0</v>
      </c>
      <c r="Y7" s="186">
        <f t="shared" si="0"/>
        <v>0</v>
      </c>
      <c r="Z7" s="186">
        <f t="shared" si="0"/>
        <v>0</v>
      </c>
      <c r="AA7" s="186">
        <f t="shared" si="0"/>
        <v>0</v>
      </c>
      <c r="AB7" s="186">
        <f t="shared" si="0"/>
        <v>0</v>
      </c>
      <c r="AC7" s="186">
        <f t="shared" si="0"/>
        <v>0</v>
      </c>
      <c r="AD7" s="186">
        <f t="shared" si="0"/>
        <v>0</v>
      </c>
      <c r="AE7" s="186">
        <f t="shared" si="0"/>
        <v>0</v>
      </c>
      <c r="AF7" s="186">
        <f t="shared" si="0"/>
        <v>0</v>
      </c>
      <c r="AG7" s="186">
        <f t="shared" si="0"/>
        <v>0</v>
      </c>
      <c r="AH7" s="186">
        <f t="shared" si="0"/>
        <v>0</v>
      </c>
      <c r="AI7" s="186">
        <f t="shared" si="0"/>
        <v>0</v>
      </c>
      <c r="AJ7" s="186">
        <f t="shared" si="0"/>
        <v>0</v>
      </c>
      <c r="AK7" s="186">
        <f t="shared" ref="AK7:AQ7" si="1">AK8+AK18</f>
        <v>0</v>
      </c>
      <c r="AL7" s="186">
        <f t="shared" si="1"/>
        <v>0</v>
      </c>
      <c r="AM7" s="186">
        <f t="shared" si="1"/>
        <v>0</v>
      </c>
      <c r="AN7" s="186">
        <f t="shared" si="1"/>
        <v>0</v>
      </c>
      <c r="AO7" s="186">
        <f t="shared" si="1"/>
        <v>0</v>
      </c>
      <c r="AP7" s="186">
        <f t="shared" si="1"/>
        <v>0</v>
      </c>
      <c r="AQ7" s="186">
        <f t="shared" si="1"/>
        <v>0</v>
      </c>
      <c r="AR7" s="44"/>
      <c r="AS7" s="186">
        <f t="shared" ref="AS7:AW7" si="2">AS8+AS18</f>
        <v>0</v>
      </c>
      <c r="AT7" s="186">
        <f t="shared" si="2"/>
        <v>0</v>
      </c>
      <c r="AU7" s="164"/>
      <c r="AV7" s="186">
        <f t="shared" si="2"/>
        <v>0</v>
      </c>
      <c r="AW7" s="186">
        <f t="shared" si="2"/>
        <v>0</v>
      </c>
      <c r="AX7" s="51"/>
      <c r="AY7" s="186">
        <f t="shared" ref="AY7:BC7" si="3">AY8+AY18</f>
        <v>0</v>
      </c>
      <c r="AZ7" s="186">
        <f t="shared" si="3"/>
        <v>0</v>
      </c>
      <c r="BA7" s="51"/>
      <c r="BB7" s="186">
        <f t="shared" si="3"/>
        <v>0</v>
      </c>
      <c r="BC7" s="186">
        <f t="shared" si="3"/>
        <v>0</v>
      </c>
      <c r="BD7" s="54"/>
      <c r="BE7" s="176"/>
      <c r="BF7" s="176"/>
      <c r="BG7" s="176"/>
      <c r="BH7" s="94"/>
      <c r="BI7" s="186">
        <f>BI8+BI18</f>
        <v>0</v>
      </c>
      <c r="BJ7" s="176"/>
      <c r="BK7" s="62"/>
      <c r="BL7" s="203"/>
      <c r="BM7" s="186">
        <f>BM8+BM18</f>
        <v>0</v>
      </c>
      <c r="BN7" s="186">
        <f>BN8+BN18</f>
        <v>0</v>
      </c>
      <c r="BO7" s="186">
        <f>BO8+BO18</f>
        <v>0</v>
      </c>
      <c r="BP7" s="186">
        <f>BP8+BP18</f>
        <v>0</v>
      </c>
      <c r="BQ7" s="62"/>
      <c r="BR7" s="62"/>
      <c r="BS7" s="69"/>
    </row>
    <row r="8" spans="1:71" s="301" customFormat="1" ht="44" customHeight="1">
      <c r="A8" s="25" t="s">
        <v>403</v>
      </c>
      <c r="B8" s="184"/>
      <c r="C8" s="184"/>
      <c r="D8" s="184"/>
      <c r="E8" s="184"/>
      <c r="F8" s="184"/>
      <c r="G8" s="184"/>
      <c r="H8" s="184"/>
      <c r="I8" s="184"/>
      <c r="J8" s="184"/>
      <c r="K8" s="184"/>
      <c r="L8" s="184"/>
      <c r="M8" s="184"/>
      <c r="N8" s="184"/>
      <c r="O8" s="184"/>
      <c r="P8" s="184"/>
      <c r="Q8" s="184"/>
      <c r="R8" s="184"/>
      <c r="S8" s="286"/>
      <c r="T8" s="184"/>
      <c r="U8" s="67">
        <f>SUM(U9:U17)</f>
        <v>0</v>
      </c>
      <c r="V8" s="67">
        <f t="shared" ref="V8:AQ8" si="4">SUM(V9:V17)</f>
        <v>0</v>
      </c>
      <c r="W8" s="67">
        <f t="shared" si="4"/>
        <v>0</v>
      </c>
      <c r="X8" s="67">
        <f t="shared" si="4"/>
        <v>0</v>
      </c>
      <c r="Y8" s="67">
        <f t="shared" si="4"/>
        <v>0</v>
      </c>
      <c r="Z8" s="67">
        <f t="shared" si="4"/>
        <v>0</v>
      </c>
      <c r="AA8" s="67">
        <f t="shared" si="4"/>
        <v>0</v>
      </c>
      <c r="AB8" s="67">
        <f t="shared" si="4"/>
        <v>0</v>
      </c>
      <c r="AC8" s="67">
        <f t="shared" si="4"/>
        <v>0</v>
      </c>
      <c r="AD8" s="67">
        <f t="shared" si="4"/>
        <v>0</v>
      </c>
      <c r="AE8" s="67">
        <f t="shared" si="4"/>
        <v>0</v>
      </c>
      <c r="AF8" s="67">
        <f t="shared" si="4"/>
        <v>0</v>
      </c>
      <c r="AG8" s="67">
        <f t="shared" si="4"/>
        <v>0</v>
      </c>
      <c r="AH8" s="67">
        <f t="shared" si="4"/>
        <v>0</v>
      </c>
      <c r="AI8" s="67">
        <f t="shared" si="4"/>
        <v>0</v>
      </c>
      <c r="AJ8" s="67">
        <f t="shared" si="4"/>
        <v>0</v>
      </c>
      <c r="AK8" s="67">
        <f t="shared" si="4"/>
        <v>0</v>
      </c>
      <c r="AL8" s="67">
        <f t="shared" si="4"/>
        <v>0</v>
      </c>
      <c r="AM8" s="67">
        <f t="shared" si="4"/>
        <v>0</v>
      </c>
      <c r="AN8" s="67">
        <f t="shared" si="4"/>
        <v>0</v>
      </c>
      <c r="AO8" s="67">
        <f t="shared" si="4"/>
        <v>0</v>
      </c>
      <c r="AP8" s="67">
        <f t="shared" si="4"/>
        <v>0</v>
      </c>
      <c r="AQ8" s="67">
        <f t="shared" si="4"/>
        <v>0</v>
      </c>
      <c r="AR8" s="44"/>
      <c r="AS8" s="67">
        <f t="shared" ref="AS8:AW8" si="5">SUM(AS9:AS17)</f>
        <v>0</v>
      </c>
      <c r="AT8" s="67">
        <f t="shared" si="5"/>
        <v>0</v>
      </c>
      <c r="AU8" s="164"/>
      <c r="AV8" s="67">
        <f t="shared" si="5"/>
        <v>0</v>
      </c>
      <c r="AW8" s="67">
        <f t="shared" si="5"/>
        <v>0</v>
      </c>
      <c r="AX8" s="51"/>
      <c r="AY8" s="67">
        <f t="shared" ref="AY8:BC8" si="6">SUM(AY9:AY17)</f>
        <v>0</v>
      </c>
      <c r="AZ8" s="67">
        <f t="shared" si="6"/>
        <v>0</v>
      </c>
      <c r="BA8" s="51"/>
      <c r="BB8" s="67">
        <f t="shared" si="6"/>
        <v>0</v>
      </c>
      <c r="BC8" s="67">
        <f t="shared" si="6"/>
        <v>0</v>
      </c>
      <c r="BD8" s="44"/>
      <c r="BE8" s="176"/>
      <c r="BF8" s="176"/>
      <c r="BG8" s="176"/>
      <c r="BH8" s="176"/>
      <c r="BI8" s="67">
        <f>SUM(BI9:BI17)</f>
        <v>0</v>
      </c>
      <c r="BJ8" s="176"/>
      <c r="BK8" s="62"/>
      <c r="BL8" s="62"/>
      <c r="BM8" s="67">
        <f>SUM(BM9:BM17)</f>
        <v>0</v>
      </c>
      <c r="BN8" s="67">
        <f>SUM(BN9:BN17)</f>
        <v>0</v>
      </c>
      <c r="BO8" s="67">
        <f>SUM(BO9:BO17)</f>
        <v>0</v>
      </c>
      <c r="BP8" s="67">
        <f>SUM(BP9:BP17)</f>
        <v>0</v>
      </c>
      <c r="BQ8" s="67"/>
      <c r="BR8" s="67"/>
      <c r="BS8" s="69"/>
    </row>
    <row r="9" spans="1:71" s="301" customFormat="1" ht="49.95" customHeight="1">
      <c r="A9" s="165">
        <v>1</v>
      </c>
      <c r="B9" s="184"/>
      <c r="C9" s="184"/>
      <c r="D9" s="184"/>
      <c r="E9" s="62" t="s">
        <v>459</v>
      </c>
      <c r="F9" s="184"/>
      <c r="G9" s="184"/>
      <c r="H9" s="184"/>
      <c r="I9" s="184"/>
      <c r="J9" s="184"/>
      <c r="K9" s="184"/>
      <c r="L9" s="184"/>
      <c r="M9" s="184"/>
      <c r="N9" s="184"/>
      <c r="O9" s="184"/>
      <c r="P9" s="184"/>
      <c r="Q9" s="184"/>
      <c r="R9" s="228" t="s">
        <v>549</v>
      </c>
      <c r="S9" s="228" t="s">
        <v>550</v>
      </c>
      <c r="T9" s="228" t="s">
        <v>551</v>
      </c>
      <c r="U9" s="234"/>
      <c r="V9" s="234"/>
      <c r="W9" s="234"/>
      <c r="X9" s="239"/>
      <c r="Y9" s="234"/>
      <c r="Z9" s="234"/>
      <c r="AA9" s="234"/>
      <c r="AB9" s="239"/>
      <c r="AC9" s="234"/>
      <c r="AD9" s="234"/>
      <c r="AE9" s="234"/>
      <c r="AF9" s="239"/>
      <c r="AG9" s="40">
        <f>U9+Y9-AC9</f>
        <v>0</v>
      </c>
      <c r="AH9" s="40">
        <f>V9+Z9-AD9</f>
        <v>0</v>
      </c>
      <c r="AI9" s="40">
        <f>W9+AA9-AE9</f>
        <v>0</v>
      </c>
      <c r="AJ9" s="40">
        <f>X9+AB9-AF9</f>
        <v>0</v>
      </c>
      <c r="AK9" s="234"/>
      <c r="AL9" s="234"/>
      <c r="AM9" s="234"/>
      <c r="AN9" s="234"/>
      <c r="AO9" s="234"/>
      <c r="AP9" s="234"/>
      <c r="AQ9" s="234"/>
      <c r="AR9" s="46" t="s">
        <v>425</v>
      </c>
      <c r="AS9" s="48"/>
      <c r="AT9" s="49"/>
      <c r="AU9" s="47" t="s">
        <v>439</v>
      </c>
      <c r="AV9" s="52"/>
      <c r="AW9" s="52"/>
      <c r="AX9" s="52" t="s">
        <v>456</v>
      </c>
      <c r="AY9" s="52"/>
      <c r="AZ9" s="52"/>
      <c r="BA9" s="52"/>
      <c r="BB9" s="48"/>
      <c r="BC9" s="48"/>
      <c r="BD9" s="54" t="s">
        <v>426</v>
      </c>
      <c r="BE9" s="56"/>
      <c r="BF9" s="56"/>
      <c r="BG9" s="56"/>
      <c r="BH9" s="58" t="s">
        <v>427</v>
      </c>
      <c r="BI9" s="56"/>
      <c r="BJ9" s="56"/>
      <c r="BK9" s="48" t="s">
        <v>458</v>
      </c>
      <c r="BL9" s="64" t="s">
        <v>457</v>
      </c>
      <c r="BM9" s="65"/>
      <c r="BN9" s="65"/>
      <c r="BO9" s="65"/>
      <c r="BP9" s="65"/>
      <c r="BQ9" s="65"/>
      <c r="BR9" s="65"/>
      <c r="BS9" s="246"/>
    </row>
    <row r="10" spans="1:71" s="301" customFormat="1" ht="49.95" customHeight="1">
      <c r="A10" s="165">
        <v>2</v>
      </c>
      <c r="B10" s="184"/>
      <c r="C10" s="184"/>
      <c r="D10" s="184"/>
      <c r="E10" s="62" t="s">
        <v>463</v>
      </c>
      <c r="F10" s="184"/>
      <c r="G10" s="184"/>
      <c r="H10" s="184"/>
      <c r="I10" s="184"/>
      <c r="J10" s="184"/>
      <c r="K10" s="184"/>
      <c r="L10" s="184"/>
      <c r="M10" s="184"/>
      <c r="N10" s="184"/>
      <c r="O10" s="184"/>
      <c r="P10" s="184"/>
      <c r="Q10" s="184"/>
      <c r="R10" s="228" t="s">
        <v>529</v>
      </c>
      <c r="S10" s="228" t="s">
        <v>552</v>
      </c>
      <c r="T10" s="228" t="s">
        <v>553</v>
      </c>
      <c r="U10" s="234"/>
      <c r="V10" s="234"/>
      <c r="W10" s="234"/>
      <c r="X10" s="239"/>
      <c r="Y10" s="234"/>
      <c r="Z10" s="234"/>
      <c r="AA10" s="234"/>
      <c r="AB10" s="239"/>
      <c r="AC10" s="234"/>
      <c r="AD10" s="234"/>
      <c r="AE10" s="234"/>
      <c r="AF10" s="239"/>
      <c r="AG10" s="40">
        <f t="shared" ref="AG10:AJ10" si="7">U10+Y10-AC10</f>
        <v>0</v>
      </c>
      <c r="AH10" s="40">
        <f t="shared" si="7"/>
        <v>0</v>
      </c>
      <c r="AI10" s="40">
        <f t="shared" si="7"/>
        <v>0</v>
      </c>
      <c r="AJ10" s="40">
        <f t="shared" si="7"/>
        <v>0</v>
      </c>
      <c r="AK10" s="234"/>
      <c r="AL10" s="234"/>
      <c r="AM10" s="234"/>
      <c r="AN10" s="234"/>
      <c r="AO10" s="234"/>
      <c r="AP10" s="234"/>
      <c r="AQ10" s="234"/>
      <c r="AR10" s="46" t="s">
        <v>428</v>
      </c>
      <c r="AS10" s="49"/>
      <c r="AT10" s="49"/>
      <c r="AU10" s="47" t="s">
        <v>441</v>
      </c>
      <c r="AV10" s="49"/>
      <c r="AW10" s="49"/>
      <c r="AX10" s="52" t="s">
        <v>460</v>
      </c>
      <c r="AY10" s="49"/>
      <c r="AZ10" s="49"/>
      <c r="BA10" s="49"/>
      <c r="BB10" s="49"/>
      <c r="BC10" s="49"/>
      <c r="BD10" s="54" t="s">
        <v>429</v>
      </c>
      <c r="BE10" s="56"/>
      <c r="BF10" s="56"/>
      <c r="BG10" s="56"/>
      <c r="BH10" s="58" t="s">
        <v>430</v>
      </c>
      <c r="BI10" s="56"/>
      <c r="BJ10" s="56"/>
      <c r="BK10" s="48" t="s">
        <v>462</v>
      </c>
      <c r="BL10" s="64" t="s">
        <v>461</v>
      </c>
      <c r="BM10" s="65"/>
      <c r="BN10" s="65"/>
      <c r="BO10" s="65"/>
      <c r="BP10" s="65"/>
      <c r="BQ10" s="65"/>
      <c r="BR10" s="65"/>
      <c r="BS10" s="246"/>
    </row>
    <row r="11" spans="1:71" s="301" customFormat="1" ht="49.95" customHeight="1">
      <c r="A11" s="165">
        <v>3</v>
      </c>
      <c r="B11" s="184"/>
      <c r="C11" s="184"/>
      <c r="D11" s="184"/>
      <c r="E11" s="62"/>
      <c r="F11" s="184"/>
      <c r="G11" s="184"/>
      <c r="H11" s="184"/>
      <c r="I11" s="184"/>
      <c r="J11" s="184"/>
      <c r="K11" s="184"/>
      <c r="L11" s="184"/>
      <c r="M11" s="184"/>
      <c r="N11" s="184"/>
      <c r="O11" s="184"/>
      <c r="P11" s="184"/>
      <c r="Q11" s="184"/>
      <c r="R11" s="228" t="s">
        <v>532</v>
      </c>
      <c r="S11" s="228" t="s">
        <v>554</v>
      </c>
      <c r="T11" s="228" t="s">
        <v>555</v>
      </c>
      <c r="U11" s="234"/>
      <c r="V11" s="234"/>
      <c r="W11" s="234"/>
      <c r="X11" s="239"/>
      <c r="Y11" s="234"/>
      <c r="Z11" s="234"/>
      <c r="AA11" s="234"/>
      <c r="AB11" s="239"/>
      <c r="AC11" s="234"/>
      <c r="AD11" s="234"/>
      <c r="AE11" s="234"/>
      <c r="AF11" s="239"/>
      <c r="AG11" s="40">
        <f t="shared" ref="AG11:AJ11" si="8">U11+Y11-AC11</f>
        <v>0</v>
      </c>
      <c r="AH11" s="40">
        <f t="shared" si="8"/>
        <v>0</v>
      </c>
      <c r="AI11" s="40">
        <f t="shared" si="8"/>
        <v>0</v>
      </c>
      <c r="AJ11" s="40">
        <f t="shared" si="8"/>
        <v>0</v>
      </c>
      <c r="AK11" s="234"/>
      <c r="AL11" s="234"/>
      <c r="AM11" s="234"/>
      <c r="AN11" s="234"/>
      <c r="AO11" s="234"/>
      <c r="AP11" s="234"/>
      <c r="AQ11" s="234"/>
      <c r="AR11" s="46" t="s">
        <v>431</v>
      </c>
      <c r="AS11" s="48"/>
      <c r="AT11" s="49"/>
      <c r="AU11" s="47" t="s">
        <v>442</v>
      </c>
      <c r="AV11" s="52"/>
      <c r="AW11" s="52"/>
      <c r="AX11" s="52" t="s">
        <v>464</v>
      </c>
      <c r="AY11" s="52"/>
      <c r="AZ11" s="52"/>
      <c r="BA11" s="52"/>
      <c r="BB11" s="48"/>
      <c r="BC11" s="48"/>
      <c r="BD11" s="54" t="s">
        <v>432</v>
      </c>
      <c r="BE11" s="56"/>
      <c r="BF11" s="56"/>
      <c r="BG11" s="56"/>
      <c r="BH11" s="58" t="s">
        <v>433</v>
      </c>
      <c r="BI11" s="56"/>
      <c r="BJ11" s="56"/>
      <c r="BK11" s="48" t="s">
        <v>466</v>
      </c>
      <c r="BL11" s="64" t="s">
        <v>465</v>
      </c>
      <c r="BM11" s="65"/>
      <c r="BN11" s="65"/>
      <c r="BO11" s="65"/>
      <c r="BP11" s="65"/>
      <c r="BQ11" s="65"/>
      <c r="BR11" s="65"/>
      <c r="BS11" s="246"/>
    </row>
    <row r="12" spans="1:71" s="301" customFormat="1" ht="49.95" customHeight="1">
      <c r="A12" s="165">
        <v>4</v>
      </c>
      <c r="B12" s="184"/>
      <c r="C12" s="184"/>
      <c r="D12" s="184"/>
      <c r="E12" s="62"/>
      <c r="F12" s="184"/>
      <c r="G12" s="184"/>
      <c r="H12" s="184"/>
      <c r="I12" s="184"/>
      <c r="J12" s="184"/>
      <c r="K12" s="184"/>
      <c r="L12" s="184"/>
      <c r="M12" s="184"/>
      <c r="N12" s="184"/>
      <c r="O12" s="184"/>
      <c r="P12" s="184"/>
      <c r="Q12" s="184"/>
      <c r="R12" s="228" t="s">
        <v>381</v>
      </c>
      <c r="S12" s="228" t="s">
        <v>556</v>
      </c>
      <c r="T12" s="228" t="s">
        <v>557</v>
      </c>
      <c r="U12" s="234"/>
      <c r="V12" s="234"/>
      <c r="W12" s="234"/>
      <c r="X12" s="239"/>
      <c r="Y12" s="234"/>
      <c r="Z12" s="234"/>
      <c r="AA12" s="234"/>
      <c r="AB12" s="239"/>
      <c r="AC12" s="234"/>
      <c r="AD12" s="234"/>
      <c r="AE12" s="234"/>
      <c r="AF12" s="239"/>
      <c r="AG12" s="40">
        <f t="shared" ref="AG12:AJ12" si="9">U12+Y12-AC12</f>
        <v>0</v>
      </c>
      <c r="AH12" s="40">
        <f t="shared" si="9"/>
        <v>0</v>
      </c>
      <c r="AI12" s="40">
        <f t="shared" si="9"/>
        <v>0</v>
      </c>
      <c r="AJ12" s="40">
        <f t="shared" si="9"/>
        <v>0</v>
      </c>
      <c r="AK12" s="234"/>
      <c r="AL12" s="234"/>
      <c r="AM12" s="234"/>
      <c r="AN12" s="234"/>
      <c r="AO12" s="234"/>
      <c r="AP12" s="234"/>
      <c r="AQ12" s="234"/>
      <c r="AR12" s="46" t="s">
        <v>434</v>
      </c>
      <c r="AS12" s="48"/>
      <c r="AT12" s="48"/>
      <c r="AU12" s="47" t="s">
        <v>444</v>
      </c>
      <c r="AV12" s="52"/>
      <c r="AW12" s="52"/>
      <c r="AX12" s="52" t="s">
        <v>467</v>
      </c>
      <c r="AY12" s="52"/>
      <c r="AZ12" s="52"/>
      <c r="BA12" s="52"/>
      <c r="BB12" s="48"/>
      <c r="BC12" s="48"/>
      <c r="BD12" s="54" t="s">
        <v>435</v>
      </c>
      <c r="BE12" s="56"/>
      <c r="BF12" s="56"/>
      <c r="BG12" s="56"/>
      <c r="BH12" s="58" t="s">
        <v>436</v>
      </c>
      <c r="BI12" s="56"/>
      <c r="BJ12" s="56"/>
      <c r="BK12" s="48"/>
      <c r="BL12" s="64" t="s">
        <v>468</v>
      </c>
      <c r="BM12" s="65"/>
      <c r="BN12" s="65"/>
      <c r="BO12" s="65"/>
      <c r="BP12" s="65"/>
      <c r="BQ12" s="65"/>
      <c r="BR12" s="65"/>
      <c r="BS12" s="246"/>
    </row>
    <row r="13" spans="1:71" s="301" customFormat="1" ht="49.95" customHeight="1">
      <c r="A13" s="165">
        <v>5</v>
      </c>
      <c r="B13" s="184"/>
      <c r="C13" s="184"/>
      <c r="D13" s="184"/>
      <c r="E13" s="62"/>
      <c r="F13" s="184"/>
      <c r="G13" s="184"/>
      <c r="H13" s="184"/>
      <c r="I13" s="184"/>
      <c r="J13" s="184"/>
      <c r="K13" s="184"/>
      <c r="L13" s="184"/>
      <c r="M13" s="184"/>
      <c r="N13" s="184"/>
      <c r="O13" s="184"/>
      <c r="P13" s="184"/>
      <c r="Q13" s="184"/>
      <c r="R13" s="228" t="s">
        <v>445</v>
      </c>
      <c r="S13" s="228" t="s">
        <v>525</v>
      </c>
      <c r="T13" s="228" t="s">
        <v>558</v>
      </c>
      <c r="U13" s="234"/>
      <c r="V13" s="234"/>
      <c r="W13" s="234"/>
      <c r="X13" s="239"/>
      <c r="Y13" s="234"/>
      <c r="Z13" s="234"/>
      <c r="AA13" s="234"/>
      <c r="AB13" s="239"/>
      <c r="AC13" s="234"/>
      <c r="AD13" s="234"/>
      <c r="AE13" s="234"/>
      <c r="AF13" s="239"/>
      <c r="AG13" s="40">
        <f t="shared" ref="AG13:AJ13" si="10">U13+Y13-AC13</f>
        <v>0</v>
      </c>
      <c r="AH13" s="40">
        <f t="shared" si="10"/>
        <v>0</v>
      </c>
      <c r="AI13" s="40">
        <f t="shared" si="10"/>
        <v>0</v>
      </c>
      <c r="AJ13" s="40">
        <f t="shared" si="10"/>
        <v>0</v>
      </c>
      <c r="AK13" s="234"/>
      <c r="AL13" s="234"/>
      <c r="AM13" s="234"/>
      <c r="AN13" s="234"/>
      <c r="AO13" s="234"/>
      <c r="AP13" s="234"/>
      <c r="AQ13" s="234"/>
      <c r="AR13" s="46" t="s">
        <v>438</v>
      </c>
      <c r="AS13" s="48"/>
      <c r="AT13" s="48"/>
      <c r="AU13" s="47" t="s">
        <v>445</v>
      </c>
      <c r="AV13" s="52"/>
      <c r="AW13" s="52"/>
      <c r="AX13" s="52" t="s">
        <v>469</v>
      </c>
      <c r="AY13" s="52"/>
      <c r="AZ13" s="52"/>
      <c r="BA13" s="52"/>
      <c r="BB13" s="48"/>
      <c r="BC13" s="48"/>
      <c r="BD13" s="54"/>
      <c r="BE13" s="56"/>
      <c r="BF13" s="56"/>
      <c r="BG13" s="56"/>
      <c r="BH13" s="58"/>
      <c r="BI13" s="56"/>
      <c r="BJ13" s="56"/>
      <c r="BK13" s="48"/>
      <c r="BL13" s="64" t="s">
        <v>470</v>
      </c>
      <c r="BM13" s="65"/>
      <c r="BN13" s="65"/>
      <c r="BO13" s="65"/>
      <c r="BP13" s="65"/>
      <c r="BQ13" s="65"/>
      <c r="BR13" s="65"/>
      <c r="BS13" s="246"/>
    </row>
    <row r="14" spans="1:71" s="301" customFormat="1" ht="49.95" customHeight="1">
      <c r="A14" s="165">
        <v>6</v>
      </c>
      <c r="B14" s="184"/>
      <c r="C14" s="184"/>
      <c r="D14" s="184"/>
      <c r="E14" s="62"/>
      <c r="F14" s="184"/>
      <c r="G14" s="184"/>
      <c r="H14" s="184"/>
      <c r="I14" s="184"/>
      <c r="J14" s="184"/>
      <c r="K14" s="184"/>
      <c r="L14" s="184"/>
      <c r="M14" s="184"/>
      <c r="N14" s="184"/>
      <c r="O14" s="184"/>
      <c r="P14" s="184"/>
      <c r="Q14" s="184"/>
      <c r="R14" s="228" t="s">
        <v>535</v>
      </c>
      <c r="S14" s="228" t="s">
        <v>559</v>
      </c>
      <c r="T14" s="228" t="s">
        <v>560</v>
      </c>
      <c r="U14" s="234"/>
      <c r="V14" s="234"/>
      <c r="W14" s="234"/>
      <c r="X14" s="239"/>
      <c r="Y14" s="234"/>
      <c r="Z14" s="234"/>
      <c r="AA14" s="234"/>
      <c r="AB14" s="239"/>
      <c r="AC14" s="234"/>
      <c r="AD14" s="234"/>
      <c r="AE14" s="234"/>
      <c r="AF14" s="239"/>
      <c r="AG14" s="40">
        <f t="shared" ref="AG14:AJ14" si="11">U14+Y14-AC14</f>
        <v>0</v>
      </c>
      <c r="AH14" s="40">
        <f t="shared" si="11"/>
        <v>0</v>
      </c>
      <c r="AI14" s="40">
        <f t="shared" si="11"/>
        <v>0</v>
      </c>
      <c r="AJ14" s="40">
        <f t="shared" si="11"/>
        <v>0</v>
      </c>
      <c r="AK14" s="234"/>
      <c r="AL14" s="234"/>
      <c r="AM14" s="234"/>
      <c r="AN14" s="234"/>
      <c r="AO14" s="234"/>
      <c r="AP14" s="234"/>
      <c r="AQ14" s="234"/>
      <c r="AR14" s="46" t="s">
        <v>445</v>
      </c>
      <c r="AS14" s="48"/>
      <c r="AT14" s="48"/>
      <c r="AU14" s="47"/>
      <c r="AV14" s="52"/>
      <c r="AW14" s="52"/>
      <c r="AX14" s="52" t="s">
        <v>471</v>
      </c>
      <c r="AY14" s="52"/>
      <c r="AZ14" s="52"/>
      <c r="BA14" s="52"/>
      <c r="BB14" s="48"/>
      <c r="BC14" s="49"/>
      <c r="BD14" s="54"/>
      <c r="BE14" s="56"/>
      <c r="BF14" s="56"/>
      <c r="BG14" s="56"/>
      <c r="BH14" s="58"/>
      <c r="BI14" s="56"/>
      <c r="BJ14" s="56"/>
      <c r="BK14" s="48"/>
      <c r="BL14" s="64" t="s">
        <v>472</v>
      </c>
      <c r="BM14" s="48"/>
      <c r="BN14" s="48"/>
      <c r="BO14" s="48"/>
      <c r="BP14" s="48"/>
      <c r="BQ14" s="48"/>
      <c r="BR14" s="48"/>
      <c r="BS14" s="246"/>
    </row>
    <row r="15" spans="1:71" s="301" customFormat="1" ht="49.95" customHeight="1">
      <c r="A15" s="165">
        <v>7</v>
      </c>
      <c r="B15" s="184"/>
      <c r="C15" s="184"/>
      <c r="D15" s="184"/>
      <c r="E15" s="62"/>
      <c r="F15" s="184"/>
      <c r="G15" s="184"/>
      <c r="H15" s="184"/>
      <c r="I15" s="184"/>
      <c r="J15" s="184"/>
      <c r="K15" s="184"/>
      <c r="L15" s="184"/>
      <c r="M15" s="184"/>
      <c r="N15" s="184"/>
      <c r="O15" s="184"/>
      <c r="P15" s="184"/>
      <c r="Q15" s="184"/>
      <c r="R15" s="228"/>
      <c r="S15" s="228" t="s">
        <v>561</v>
      </c>
      <c r="T15" s="228" t="s">
        <v>445</v>
      </c>
      <c r="U15" s="234"/>
      <c r="V15" s="234"/>
      <c r="W15" s="234"/>
      <c r="X15" s="239"/>
      <c r="Y15" s="234"/>
      <c r="Z15" s="234"/>
      <c r="AA15" s="234"/>
      <c r="AB15" s="239"/>
      <c r="AC15" s="234"/>
      <c r="AD15" s="234"/>
      <c r="AE15" s="234"/>
      <c r="AF15" s="239"/>
      <c r="AG15" s="40">
        <f t="shared" ref="AG15:AJ15" si="12">U15+Y15-AC15</f>
        <v>0</v>
      </c>
      <c r="AH15" s="40">
        <f t="shared" si="12"/>
        <v>0</v>
      </c>
      <c r="AI15" s="40">
        <f t="shared" si="12"/>
        <v>0</v>
      </c>
      <c r="AJ15" s="40">
        <f t="shared" si="12"/>
        <v>0</v>
      </c>
      <c r="AK15" s="234"/>
      <c r="AL15" s="234"/>
      <c r="AM15" s="234"/>
      <c r="AN15" s="234"/>
      <c r="AO15" s="234"/>
      <c r="AP15" s="234"/>
      <c r="AQ15" s="234"/>
      <c r="AR15" s="46"/>
      <c r="AS15" s="49"/>
      <c r="AT15" s="48"/>
      <c r="AU15" s="47"/>
      <c r="AV15" s="52"/>
      <c r="AW15" s="52"/>
      <c r="AX15" s="52" t="s">
        <v>473</v>
      </c>
      <c r="AY15" s="52"/>
      <c r="AZ15" s="52"/>
      <c r="BA15" s="52"/>
      <c r="BB15" s="49"/>
      <c r="BC15" s="49"/>
      <c r="BD15" s="54"/>
      <c r="BE15" s="56"/>
      <c r="BF15" s="56"/>
      <c r="BG15" s="56"/>
      <c r="BH15" s="58"/>
      <c r="BI15" s="56"/>
      <c r="BJ15" s="56"/>
      <c r="BK15" s="48"/>
      <c r="BL15" s="64" t="s">
        <v>474</v>
      </c>
      <c r="BM15" s="48"/>
      <c r="BN15" s="48"/>
      <c r="BO15" s="48"/>
      <c r="BP15" s="48"/>
      <c r="BQ15" s="48"/>
      <c r="BR15" s="48"/>
      <c r="BS15" s="246"/>
    </row>
    <row r="16" spans="1:71" s="301" customFormat="1" ht="49.95" customHeight="1">
      <c r="A16" s="165">
        <v>8</v>
      </c>
      <c r="B16" s="184"/>
      <c r="C16" s="184"/>
      <c r="D16" s="184"/>
      <c r="E16" s="62"/>
      <c r="F16" s="184"/>
      <c r="G16" s="184"/>
      <c r="H16" s="184"/>
      <c r="I16" s="184"/>
      <c r="J16" s="184"/>
      <c r="K16" s="184"/>
      <c r="L16" s="184"/>
      <c r="M16" s="184"/>
      <c r="N16" s="184"/>
      <c r="O16" s="184"/>
      <c r="P16" s="184"/>
      <c r="Q16" s="184"/>
      <c r="R16" s="228"/>
      <c r="S16" s="228" t="s">
        <v>445</v>
      </c>
      <c r="T16" s="228"/>
      <c r="U16" s="234"/>
      <c r="V16" s="234"/>
      <c r="W16" s="234"/>
      <c r="X16" s="239"/>
      <c r="Y16" s="234"/>
      <c r="Z16" s="234"/>
      <c r="AA16" s="234"/>
      <c r="AB16" s="239"/>
      <c r="AC16" s="234"/>
      <c r="AD16" s="234"/>
      <c r="AE16" s="234"/>
      <c r="AF16" s="239"/>
      <c r="AG16" s="40">
        <f t="shared" ref="AG16:AJ16" si="13">U16+Y16-AC16</f>
        <v>0</v>
      </c>
      <c r="AH16" s="40">
        <f t="shared" si="13"/>
        <v>0</v>
      </c>
      <c r="AI16" s="40">
        <f t="shared" si="13"/>
        <v>0</v>
      </c>
      <c r="AJ16" s="40">
        <f t="shared" si="13"/>
        <v>0</v>
      </c>
      <c r="AK16" s="234"/>
      <c r="AL16" s="234"/>
      <c r="AM16" s="234"/>
      <c r="AN16" s="234"/>
      <c r="AO16" s="234"/>
      <c r="AP16" s="234"/>
      <c r="AQ16" s="234"/>
      <c r="AR16" s="46"/>
      <c r="AS16" s="49"/>
      <c r="AT16" s="48"/>
      <c r="AU16" s="47"/>
      <c r="AV16" s="52"/>
      <c r="AW16" s="52"/>
      <c r="AX16" s="52" t="s">
        <v>445</v>
      </c>
      <c r="AY16" s="52"/>
      <c r="AZ16" s="52"/>
      <c r="BA16" s="52"/>
      <c r="BB16" s="49"/>
      <c r="BC16" s="49"/>
      <c r="BD16" s="54"/>
      <c r="BE16" s="56"/>
      <c r="BF16" s="56"/>
      <c r="BG16" s="56"/>
      <c r="BH16" s="58"/>
      <c r="BI16" s="56"/>
      <c r="BJ16" s="56"/>
      <c r="BK16" s="48"/>
      <c r="BL16" s="64" t="s">
        <v>475</v>
      </c>
      <c r="BM16" s="48"/>
      <c r="BN16" s="48"/>
      <c r="BO16" s="48"/>
      <c r="BP16" s="48"/>
      <c r="BQ16" s="48"/>
      <c r="BR16" s="48"/>
      <c r="BS16" s="246"/>
    </row>
    <row r="17" spans="1:71" s="301" customFormat="1" ht="49.95" customHeight="1">
      <c r="A17" s="165">
        <v>9</v>
      </c>
      <c r="B17" s="184"/>
      <c r="C17" s="184"/>
      <c r="D17" s="184"/>
      <c r="E17" s="62"/>
      <c r="F17" s="184"/>
      <c r="G17" s="184"/>
      <c r="H17" s="184"/>
      <c r="I17" s="184"/>
      <c r="J17" s="184"/>
      <c r="K17" s="184"/>
      <c r="L17" s="184"/>
      <c r="M17" s="184"/>
      <c r="N17" s="184"/>
      <c r="O17" s="184"/>
      <c r="P17" s="184"/>
      <c r="Q17" s="184"/>
      <c r="R17" s="228"/>
      <c r="S17" s="228"/>
      <c r="T17" s="228"/>
      <c r="U17" s="234"/>
      <c r="V17" s="234"/>
      <c r="W17" s="234"/>
      <c r="X17" s="239"/>
      <c r="Y17" s="234"/>
      <c r="Z17" s="234"/>
      <c r="AA17" s="234"/>
      <c r="AB17" s="239"/>
      <c r="AC17" s="234"/>
      <c r="AD17" s="234"/>
      <c r="AE17" s="234"/>
      <c r="AF17" s="239"/>
      <c r="AG17" s="40">
        <f t="shared" ref="AG17:AJ17" si="14">U17+Y17-AC17</f>
        <v>0</v>
      </c>
      <c r="AH17" s="40">
        <f t="shared" si="14"/>
        <v>0</v>
      </c>
      <c r="AI17" s="40">
        <f t="shared" si="14"/>
        <v>0</v>
      </c>
      <c r="AJ17" s="40">
        <f t="shared" si="14"/>
        <v>0</v>
      </c>
      <c r="AK17" s="234"/>
      <c r="AL17" s="234"/>
      <c r="AM17" s="234"/>
      <c r="AN17" s="234"/>
      <c r="AO17" s="234"/>
      <c r="AP17" s="234"/>
      <c r="AQ17" s="234"/>
      <c r="AR17" s="46"/>
      <c r="AS17" s="49"/>
      <c r="AT17" s="48"/>
      <c r="AU17" s="47"/>
      <c r="AV17" s="52"/>
      <c r="AW17" s="52"/>
      <c r="AX17" s="52"/>
      <c r="AY17" s="52"/>
      <c r="AZ17" s="52"/>
      <c r="BA17" s="52"/>
      <c r="BB17" s="49"/>
      <c r="BC17" s="49"/>
      <c r="BD17" s="54"/>
      <c r="BE17" s="56"/>
      <c r="BF17" s="56"/>
      <c r="BG17" s="56"/>
      <c r="BH17" s="58"/>
      <c r="BI17" s="56"/>
      <c r="BJ17" s="56"/>
      <c r="BK17" s="48"/>
      <c r="BL17" s="64" t="s">
        <v>476</v>
      </c>
      <c r="BM17" s="48"/>
      <c r="BN17" s="48"/>
      <c r="BO17" s="48"/>
      <c r="BP17" s="48"/>
      <c r="BQ17" s="48"/>
      <c r="BR17" s="48"/>
      <c r="BS17" s="246"/>
    </row>
    <row r="18" spans="1:71" s="301" customFormat="1" ht="44" customHeight="1">
      <c r="A18" s="25" t="s">
        <v>404</v>
      </c>
      <c r="B18" s="184"/>
      <c r="C18" s="184"/>
      <c r="D18" s="184"/>
      <c r="E18" s="184"/>
      <c r="F18" s="184"/>
      <c r="G18" s="184"/>
      <c r="H18" s="184"/>
      <c r="I18" s="184"/>
      <c r="J18" s="184"/>
      <c r="K18" s="184"/>
      <c r="L18" s="184"/>
      <c r="M18" s="184"/>
      <c r="N18" s="184"/>
      <c r="O18" s="184"/>
      <c r="P18" s="184"/>
      <c r="Q18" s="184"/>
      <c r="R18" s="228"/>
      <c r="S18" s="308"/>
      <c r="T18" s="228"/>
      <c r="U18" s="40">
        <f>SUM(U19:U27)</f>
        <v>0</v>
      </c>
      <c r="V18" s="40">
        <f t="shared" ref="V18:AQ18" si="15">SUM(V19:V27)</f>
        <v>0</v>
      </c>
      <c r="W18" s="40">
        <f t="shared" si="15"/>
        <v>0</v>
      </c>
      <c r="X18" s="40">
        <f t="shared" si="15"/>
        <v>0</v>
      </c>
      <c r="Y18" s="40">
        <f t="shared" si="15"/>
        <v>0</v>
      </c>
      <c r="Z18" s="40">
        <f t="shared" si="15"/>
        <v>0</v>
      </c>
      <c r="AA18" s="40">
        <f t="shared" si="15"/>
        <v>0</v>
      </c>
      <c r="AB18" s="40">
        <f t="shared" si="15"/>
        <v>0</v>
      </c>
      <c r="AC18" s="40">
        <f t="shared" si="15"/>
        <v>0</v>
      </c>
      <c r="AD18" s="40">
        <f t="shared" si="15"/>
        <v>0</v>
      </c>
      <c r="AE18" s="40">
        <f t="shared" si="15"/>
        <v>0</v>
      </c>
      <c r="AF18" s="40">
        <f t="shared" si="15"/>
        <v>0</v>
      </c>
      <c r="AG18" s="40">
        <f t="shared" si="15"/>
        <v>0</v>
      </c>
      <c r="AH18" s="40">
        <f t="shared" si="15"/>
        <v>0</v>
      </c>
      <c r="AI18" s="40">
        <f t="shared" si="15"/>
        <v>0</v>
      </c>
      <c r="AJ18" s="40">
        <f t="shared" si="15"/>
        <v>0</v>
      </c>
      <c r="AK18" s="40">
        <f t="shared" si="15"/>
        <v>0</v>
      </c>
      <c r="AL18" s="40">
        <f t="shared" si="15"/>
        <v>0</v>
      </c>
      <c r="AM18" s="40">
        <f t="shared" si="15"/>
        <v>0</v>
      </c>
      <c r="AN18" s="40">
        <f t="shared" si="15"/>
        <v>0</v>
      </c>
      <c r="AO18" s="40">
        <f t="shared" si="15"/>
        <v>0</v>
      </c>
      <c r="AP18" s="40">
        <f t="shared" si="15"/>
        <v>0</v>
      </c>
      <c r="AQ18" s="40">
        <f t="shared" si="15"/>
        <v>0</v>
      </c>
      <c r="AR18" s="46"/>
      <c r="AS18" s="40">
        <f t="shared" ref="AS18:AW18" si="16">SUM(AS19:AS27)</f>
        <v>0</v>
      </c>
      <c r="AT18" s="40">
        <f t="shared" si="16"/>
        <v>0</v>
      </c>
      <c r="AU18" s="47"/>
      <c r="AV18" s="40">
        <f t="shared" si="16"/>
        <v>0</v>
      </c>
      <c r="AW18" s="40">
        <f t="shared" si="16"/>
        <v>0</v>
      </c>
      <c r="AX18" s="52"/>
      <c r="AY18" s="40">
        <f t="shared" ref="AY18:BC18" si="17">SUM(AY19:AY27)</f>
        <v>0</v>
      </c>
      <c r="AZ18" s="40">
        <f t="shared" si="17"/>
        <v>0</v>
      </c>
      <c r="BA18" s="52"/>
      <c r="BB18" s="40">
        <f t="shared" si="17"/>
        <v>0</v>
      </c>
      <c r="BC18" s="40">
        <f t="shared" si="17"/>
        <v>0</v>
      </c>
      <c r="BD18" s="46"/>
      <c r="BE18" s="56"/>
      <c r="BF18" s="56"/>
      <c r="BG18" s="56"/>
      <c r="BH18" s="56"/>
      <c r="BI18" s="40">
        <f>SUM(BI19:BI27)</f>
        <v>0</v>
      </c>
      <c r="BJ18" s="56"/>
      <c r="BK18" s="48"/>
      <c r="BL18" s="48"/>
      <c r="BM18" s="40">
        <f>SUM(BM19:BM27)</f>
        <v>0</v>
      </c>
      <c r="BN18" s="40">
        <f>SUM(BN19:BN27)</f>
        <v>0</v>
      </c>
      <c r="BO18" s="40">
        <f>SUM(BO19:BO27)</f>
        <v>0</v>
      </c>
      <c r="BP18" s="40">
        <f>SUM(BP19:BP27)</f>
        <v>0</v>
      </c>
      <c r="BQ18" s="40"/>
      <c r="BR18" s="40"/>
      <c r="BS18" s="246"/>
    </row>
    <row r="19" spans="1:71" s="301" customFormat="1" ht="49.95" customHeight="1">
      <c r="A19" s="165">
        <v>1</v>
      </c>
      <c r="B19" s="184"/>
      <c r="C19" s="184"/>
      <c r="D19" s="184"/>
      <c r="E19" s="62" t="s">
        <v>459</v>
      </c>
      <c r="F19" s="184"/>
      <c r="G19" s="184"/>
      <c r="H19" s="184"/>
      <c r="I19" s="184"/>
      <c r="J19" s="184"/>
      <c r="K19" s="184"/>
      <c r="L19" s="184"/>
      <c r="M19" s="184"/>
      <c r="N19" s="184"/>
      <c r="O19" s="184"/>
      <c r="P19" s="184"/>
      <c r="Q19" s="184"/>
      <c r="R19" s="228" t="s">
        <v>549</v>
      </c>
      <c r="S19" s="228" t="s">
        <v>550</v>
      </c>
      <c r="T19" s="228" t="s">
        <v>551</v>
      </c>
      <c r="U19" s="234"/>
      <c r="V19" s="234"/>
      <c r="W19" s="234"/>
      <c r="X19" s="239"/>
      <c r="Y19" s="234"/>
      <c r="Z19" s="234"/>
      <c r="AA19" s="234"/>
      <c r="AB19" s="239"/>
      <c r="AC19" s="234"/>
      <c r="AD19" s="234"/>
      <c r="AE19" s="234"/>
      <c r="AF19" s="239"/>
      <c r="AG19" s="40">
        <f t="shared" ref="AG19:AJ19" si="18">U19+Y19-AC19</f>
        <v>0</v>
      </c>
      <c r="AH19" s="40">
        <f t="shared" si="18"/>
        <v>0</v>
      </c>
      <c r="AI19" s="40">
        <f t="shared" si="18"/>
        <v>0</v>
      </c>
      <c r="AJ19" s="40">
        <f t="shared" si="18"/>
        <v>0</v>
      </c>
      <c r="AK19" s="234"/>
      <c r="AL19" s="234"/>
      <c r="AM19" s="234"/>
      <c r="AN19" s="234"/>
      <c r="AO19" s="234"/>
      <c r="AP19" s="234"/>
      <c r="AQ19" s="234"/>
      <c r="AR19" s="46" t="s">
        <v>425</v>
      </c>
      <c r="AS19" s="48"/>
      <c r="AT19" s="49"/>
      <c r="AU19" s="47" t="s">
        <v>439</v>
      </c>
      <c r="AV19" s="52"/>
      <c r="AW19" s="52"/>
      <c r="AX19" s="52" t="s">
        <v>456</v>
      </c>
      <c r="AY19" s="52"/>
      <c r="AZ19" s="52"/>
      <c r="BA19" s="52"/>
      <c r="BB19" s="48"/>
      <c r="BC19" s="48"/>
      <c r="BD19" s="54" t="s">
        <v>426</v>
      </c>
      <c r="BE19" s="56"/>
      <c r="BF19" s="56"/>
      <c r="BG19" s="56"/>
      <c r="BH19" s="58" t="s">
        <v>427</v>
      </c>
      <c r="BI19" s="56"/>
      <c r="BJ19" s="56"/>
      <c r="BK19" s="48" t="s">
        <v>458</v>
      </c>
      <c r="BL19" s="64" t="s">
        <v>457</v>
      </c>
      <c r="BM19" s="263"/>
      <c r="BN19" s="65"/>
      <c r="BO19" s="65"/>
      <c r="BP19" s="65"/>
      <c r="BQ19" s="65"/>
      <c r="BR19" s="65"/>
      <c r="BS19" s="246"/>
    </row>
    <row r="20" spans="1:71" s="301" customFormat="1" ht="49.95" customHeight="1">
      <c r="A20" s="165">
        <v>2</v>
      </c>
      <c r="B20" s="184"/>
      <c r="C20" s="184"/>
      <c r="D20" s="184"/>
      <c r="E20" s="62" t="s">
        <v>463</v>
      </c>
      <c r="F20" s="184"/>
      <c r="G20" s="184"/>
      <c r="H20" s="184"/>
      <c r="I20" s="184"/>
      <c r="J20" s="184"/>
      <c r="K20" s="184"/>
      <c r="L20" s="184"/>
      <c r="M20" s="184"/>
      <c r="N20" s="184"/>
      <c r="O20" s="184"/>
      <c r="P20" s="184"/>
      <c r="Q20" s="184"/>
      <c r="R20" s="228" t="s">
        <v>529</v>
      </c>
      <c r="S20" s="228" t="s">
        <v>552</v>
      </c>
      <c r="T20" s="228" t="s">
        <v>553</v>
      </c>
      <c r="U20" s="234"/>
      <c r="V20" s="234"/>
      <c r="W20" s="234"/>
      <c r="X20" s="239"/>
      <c r="Y20" s="234"/>
      <c r="Z20" s="234"/>
      <c r="AA20" s="234"/>
      <c r="AB20" s="239"/>
      <c r="AC20" s="234"/>
      <c r="AD20" s="234"/>
      <c r="AE20" s="234"/>
      <c r="AF20" s="239"/>
      <c r="AG20" s="40">
        <f t="shared" ref="AG20:AJ20" si="19">U20+Y20-AC20</f>
        <v>0</v>
      </c>
      <c r="AH20" s="40">
        <f t="shared" si="19"/>
        <v>0</v>
      </c>
      <c r="AI20" s="40">
        <f t="shared" si="19"/>
        <v>0</v>
      </c>
      <c r="AJ20" s="40">
        <f t="shared" si="19"/>
        <v>0</v>
      </c>
      <c r="AK20" s="234"/>
      <c r="AL20" s="234"/>
      <c r="AM20" s="234"/>
      <c r="AN20" s="234"/>
      <c r="AO20" s="234"/>
      <c r="AP20" s="234"/>
      <c r="AQ20" s="234"/>
      <c r="AR20" s="46" t="s">
        <v>428</v>
      </c>
      <c r="AS20" s="49"/>
      <c r="AT20" s="49"/>
      <c r="AU20" s="47" t="s">
        <v>441</v>
      </c>
      <c r="AV20" s="49"/>
      <c r="AW20" s="49"/>
      <c r="AX20" s="52" t="s">
        <v>460</v>
      </c>
      <c r="AY20" s="49"/>
      <c r="AZ20" s="49"/>
      <c r="BA20" s="49"/>
      <c r="BB20" s="49"/>
      <c r="BC20" s="49"/>
      <c r="BD20" s="54" t="s">
        <v>429</v>
      </c>
      <c r="BE20" s="56"/>
      <c r="BF20" s="56"/>
      <c r="BG20" s="56"/>
      <c r="BH20" s="58" t="s">
        <v>430</v>
      </c>
      <c r="BI20" s="56"/>
      <c r="BJ20" s="56"/>
      <c r="BK20" s="48" t="s">
        <v>462</v>
      </c>
      <c r="BL20" s="64" t="s">
        <v>461</v>
      </c>
      <c r="BM20" s="65"/>
      <c r="BN20" s="65"/>
      <c r="BO20" s="65"/>
      <c r="BP20" s="65"/>
      <c r="BQ20" s="65"/>
      <c r="BR20" s="65"/>
      <c r="BS20" s="246"/>
    </row>
    <row r="21" spans="1:71" s="301" customFormat="1" ht="49.95" customHeight="1">
      <c r="A21" s="165">
        <v>3</v>
      </c>
      <c r="B21" s="184"/>
      <c r="C21" s="184"/>
      <c r="D21" s="184"/>
      <c r="E21" s="62"/>
      <c r="F21" s="184"/>
      <c r="G21" s="184"/>
      <c r="H21" s="184"/>
      <c r="I21" s="184"/>
      <c r="J21" s="184"/>
      <c r="K21" s="184"/>
      <c r="L21" s="184"/>
      <c r="M21" s="184"/>
      <c r="N21" s="184"/>
      <c r="O21" s="184"/>
      <c r="P21" s="184"/>
      <c r="Q21" s="184"/>
      <c r="R21" s="228" t="s">
        <v>532</v>
      </c>
      <c r="S21" s="228" t="s">
        <v>554</v>
      </c>
      <c r="T21" s="228" t="s">
        <v>555</v>
      </c>
      <c r="U21" s="234"/>
      <c r="V21" s="234"/>
      <c r="W21" s="234"/>
      <c r="X21" s="239"/>
      <c r="Y21" s="234"/>
      <c r="Z21" s="234"/>
      <c r="AA21" s="234"/>
      <c r="AB21" s="239"/>
      <c r="AC21" s="234"/>
      <c r="AD21" s="234"/>
      <c r="AE21" s="234"/>
      <c r="AF21" s="239"/>
      <c r="AG21" s="40">
        <f t="shared" ref="AG21:AJ21" si="20">U21+Y21-AC21</f>
        <v>0</v>
      </c>
      <c r="AH21" s="40">
        <f t="shared" si="20"/>
        <v>0</v>
      </c>
      <c r="AI21" s="40">
        <f t="shared" si="20"/>
        <v>0</v>
      </c>
      <c r="AJ21" s="40">
        <f t="shared" si="20"/>
        <v>0</v>
      </c>
      <c r="AK21" s="234"/>
      <c r="AL21" s="234"/>
      <c r="AM21" s="234"/>
      <c r="AN21" s="234"/>
      <c r="AO21" s="234"/>
      <c r="AP21" s="234"/>
      <c r="AQ21" s="234"/>
      <c r="AR21" s="46" t="s">
        <v>431</v>
      </c>
      <c r="AS21" s="48"/>
      <c r="AT21" s="49"/>
      <c r="AU21" s="47" t="s">
        <v>442</v>
      </c>
      <c r="AV21" s="52"/>
      <c r="AW21" s="52"/>
      <c r="AX21" s="52" t="s">
        <v>464</v>
      </c>
      <c r="AY21" s="52"/>
      <c r="AZ21" s="52"/>
      <c r="BA21" s="52"/>
      <c r="BB21" s="48"/>
      <c r="BC21" s="48"/>
      <c r="BD21" s="54" t="s">
        <v>432</v>
      </c>
      <c r="BE21" s="56"/>
      <c r="BF21" s="56"/>
      <c r="BG21" s="56"/>
      <c r="BH21" s="58" t="s">
        <v>433</v>
      </c>
      <c r="BI21" s="56"/>
      <c r="BJ21" s="56"/>
      <c r="BK21" s="48" t="s">
        <v>466</v>
      </c>
      <c r="BL21" s="64" t="s">
        <v>465</v>
      </c>
      <c r="BM21" s="65"/>
      <c r="BN21" s="65"/>
      <c r="BO21" s="65"/>
      <c r="BP21" s="65"/>
      <c r="BQ21" s="65"/>
      <c r="BR21" s="65"/>
      <c r="BS21" s="246"/>
    </row>
    <row r="22" spans="1:71" s="301" customFormat="1" ht="49.95" customHeight="1">
      <c r="A22" s="165">
        <v>4</v>
      </c>
      <c r="B22" s="184"/>
      <c r="C22" s="184"/>
      <c r="D22" s="184"/>
      <c r="E22" s="62"/>
      <c r="F22" s="184"/>
      <c r="G22" s="184"/>
      <c r="H22" s="184"/>
      <c r="I22" s="184"/>
      <c r="J22" s="184"/>
      <c r="K22" s="184"/>
      <c r="L22" s="184"/>
      <c r="M22" s="184"/>
      <c r="N22" s="184"/>
      <c r="O22" s="184"/>
      <c r="P22" s="184"/>
      <c r="Q22" s="184"/>
      <c r="R22" s="228" t="s">
        <v>381</v>
      </c>
      <c r="S22" s="228" t="s">
        <v>556</v>
      </c>
      <c r="T22" s="228" t="s">
        <v>557</v>
      </c>
      <c r="U22" s="234"/>
      <c r="V22" s="234"/>
      <c r="W22" s="234"/>
      <c r="X22" s="239"/>
      <c r="Y22" s="234"/>
      <c r="Z22" s="234"/>
      <c r="AA22" s="234"/>
      <c r="AB22" s="239"/>
      <c r="AC22" s="234"/>
      <c r="AD22" s="234"/>
      <c r="AE22" s="234"/>
      <c r="AF22" s="239"/>
      <c r="AG22" s="40">
        <f t="shared" ref="AG22:AJ22" si="21">U22+Y22-AC22</f>
        <v>0</v>
      </c>
      <c r="AH22" s="40">
        <f t="shared" si="21"/>
        <v>0</v>
      </c>
      <c r="AI22" s="40">
        <f t="shared" si="21"/>
        <v>0</v>
      </c>
      <c r="AJ22" s="40">
        <f t="shared" si="21"/>
        <v>0</v>
      </c>
      <c r="AK22" s="234"/>
      <c r="AL22" s="234"/>
      <c r="AM22" s="234"/>
      <c r="AN22" s="234"/>
      <c r="AO22" s="234"/>
      <c r="AP22" s="234"/>
      <c r="AQ22" s="234"/>
      <c r="AR22" s="46" t="s">
        <v>434</v>
      </c>
      <c r="AS22" s="48"/>
      <c r="AT22" s="48"/>
      <c r="AU22" s="47" t="s">
        <v>444</v>
      </c>
      <c r="AV22" s="52"/>
      <c r="AW22" s="52"/>
      <c r="AX22" s="52" t="s">
        <v>467</v>
      </c>
      <c r="AY22" s="52"/>
      <c r="AZ22" s="52"/>
      <c r="BA22" s="52"/>
      <c r="BB22" s="48"/>
      <c r="BC22" s="48"/>
      <c r="BD22" s="54" t="s">
        <v>435</v>
      </c>
      <c r="BE22" s="56"/>
      <c r="BF22" s="56"/>
      <c r="BG22" s="56"/>
      <c r="BH22" s="58" t="s">
        <v>436</v>
      </c>
      <c r="BI22" s="56"/>
      <c r="BJ22" s="56"/>
      <c r="BK22" s="48"/>
      <c r="BL22" s="64" t="s">
        <v>468</v>
      </c>
      <c r="BM22" s="65"/>
      <c r="BN22" s="65"/>
      <c r="BO22" s="65"/>
      <c r="BP22" s="65"/>
      <c r="BQ22" s="65"/>
      <c r="BR22" s="65"/>
      <c r="BS22" s="246"/>
    </row>
    <row r="23" spans="1:71" s="301" customFormat="1" ht="49.95" customHeight="1">
      <c r="A23" s="165">
        <v>5</v>
      </c>
      <c r="B23" s="184"/>
      <c r="C23" s="184"/>
      <c r="D23" s="184"/>
      <c r="E23" s="62"/>
      <c r="F23" s="184"/>
      <c r="G23" s="184"/>
      <c r="H23" s="184"/>
      <c r="I23" s="184"/>
      <c r="J23" s="184"/>
      <c r="K23" s="184"/>
      <c r="L23" s="184"/>
      <c r="M23" s="184"/>
      <c r="N23" s="184"/>
      <c r="O23" s="184"/>
      <c r="P23" s="184"/>
      <c r="Q23" s="184"/>
      <c r="R23" s="228" t="s">
        <v>445</v>
      </c>
      <c r="S23" s="228" t="s">
        <v>525</v>
      </c>
      <c r="T23" s="228" t="s">
        <v>558</v>
      </c>
      <c r="U23" s="234"/>
      <c r="V23" s="234"/>
      <c r="W23" s="234"/>
      <c r="X23" s="239"/>
      <c r="Y23" s="234"/>
      <c r="Z23" s="234"/>
      <c r="AA23" s="234"/>
      <c r="AB23" s="239"/>
      <c r="AC23" s="234"/>
      <c r="AD23" s="234"/>
      <c r="AE23" s="234"/>
      <c r="AF23" s="239"/>
      <c r="AG23" s="40">
        <f t="shared" ref="AG23:AJ23" si="22">U23+Y23-AC23</f>
        <v>0</v>
      </c>
      <c r="AH23" s="40">
        <f t="shared" si="22"/>
        <v>0</v>
      </c>
      <c r="AI23" s="40">
        <f t="shared" si="22"/>
        <v>0</v>
      </c>
      <c r="AJ23" s="40">
        <f t="shared" si="22"/>
        <v>0</v>
      </c>
      <c r="AK23" s="234"/>
      <c r="AL23" s="234"/>
      <c r="AM23" s="234"/>
      <c r="AN23" s="234"/>
      <c r="AO23" s="234"/>
      <c r="AP23" s="234"/>
      <c r="AQ23" s="234"/>
      <c r="AR23" s="46" t="s">
        <v>438</v>
      </c>
      <c r="AS23" s="48"/>
      <c r="AT23" s="48"/>
      <c r="AU23" s="47" t="s">
        <v>445</v>
      </c>
      <c r="AV23" s="52"/>
      <c r="AW23" s="52"/>
      <c r="AX23" s="52" t="s">
        <v>469</v>
      </c>
      <c r="AY23" s="52"/>
      <c r="AZ23" s="52"/>
      <c r="BA23" s="52"/>
      <c r="BB23" s="48"/>
      <c r="BC23" s="48"/>
      <c r="BD23" s="54"/>
      <c r="BE23" s="56"/>
      <c r="BF23" s="56"/>
      <c r="BG23" s="56"/>
      <c r="BH23" s="58"/>
      <c r="BI23" s="56"/>
      <c r="BJ23" s="56"/>
      <c r="BK23" s="48"/>
      <c r="BL23" s="64" t="s">
        <v>470</v>
      </c>
      <c r="BM23" s="65"/>
      <c r="BN23" s="65"/>
      <c r="BO23" s="65"/>
      <c r="BP23" s="65"/>
      <c r="BQ23" s="65"/>
      <c r="BR23" s="65"/>
      <c r="BS23" s="246"/>
    </row>
    <row r="24" spans="1:71" s="301" customFormat="1" ht="49.95" customHeight="1">
      <c r="A24" s="165">
        <v>6</v>
      </c>
      <c r="B24" s="184"/>
      <c r="C24" s="184"/>
      <c r="D24" s="184"/>
      <c r="E24" s="62"/>
      <c r="F24" s="184"/>
      <c r="G24" s="184"/>
      <c r="H24" s="184"/>
      <c r="I24" s="184"/>
      <c r="J24" s="184"/>
      <c r="K24" s="184"/>
      <c r="L24" s="184"/>
      <c r="M24" s="184"/>
      <c r="N24" s="184"/>
      <c r="O24" s="184"/>
      <c r="P24" s="184"/>
      <c r="Q24" s="184"/>
      <c r="R24" s="228" t="s">
        <v>535</v>
      </c>
      <c r="S24" s="228" t="s">
        <v>559</v>
      </c>
      <c r="T24" s="228" t="s">
        <v>560</v>
      </c>
      <c r="U24" s="234"/>
      <c r="V24" s="234"/>
      <c r="W24" s="234"/>
      <c r="X24" s="239"/>
      <c r="Y24" s="234"/>
      <c r="Z24" s="234"/>
      <c r="AA24" s="234"/>
      <c r="AB24" s="239"/>
      <c r="AC24" s="234"/>
      <c r="AD24" s="234"/>
      <c r="AE24" s="234"/>
      <c r="AF24" s="239"/>
      <c r="AG24" s="40">
        <f t="shared" ref="AG24:AJ24" si="23">U24+Y24-AC24</f>
        <v>0</v>
      </c>
      <c r="AH24" s="40">
        <f t="shared" si="23"/>
        <v>0</v>
      </c>
      <c r="AI24" s="40">
        <f t="shared" si="23"/>
        <v>0</v>
      </c>
      <c r="AJ24" s="40">
        <f t="shared" si="23"/>
        <v>0</v>
      </c>
      <c r="AK24" s="234"/>
      <c r="AL24" s="234"/>
      <c r="AM24" s="234"/>
      <c r="AN24" s="234"/>
      <c r="AO24" s="234"/>
      <c r="AP24" s="234"/>
      <c r="AQ24" s="234"/>
      <c r="AR24" s="46" t="s">
        <v>445</v>
      </c>
      <c r="AS24" s="48"/>
      <c r="AT24" s="48"/>
      <c r="AU24" s="47"/>
      <c r="AV24" s="52"/>
      <c r="AW24" s="52"/>
      <c r="AX24" s="52" t="s">
        <v>471</v>
      </c>
      <c r="AY24" s="52"/>
      <c r="AZ24" s="52"/>
      <c r="BA24" s="52"/>
      <c r="BB24" s="48"/>
      <c r="BC24" s="49"/>
      <c r="BD24" s="54"/>
      <c r="BE24" s="56"/>
      <c r="BF24" s="56"/>
      <c r="BG24" s="56"/>
      <c r="BH24" s="58"/>
      <c r="BI24" s="56"/>
      <c r="BJ24" s="56"/>
      <c r="BK24" s="48"/>
      <c r="BL24" s="64" t="s">
        <v>472</v>
      </c>
      <c r="BM24" s="48"/>
      <c r="BN24" s="48"/>
      <c r="BO24" s="48"/>
      <c r="BP24" s="48"/>
      <c r="BQ24" s="48"/>
      <c r="BR24" s="48"/>
      <c r="BS24" s="246"/>
    </row>
    <row r="25" spans="1:71" s="301" customFormat="1" ht="49.95" customHeight="1">
      <c r="A25" s="165">
        <v>7</v>
      </c>
      <c r="B25" s="184"/>
      <c r="C25" s="184"/>
      <c r="D25" s="184"/>
      <c r="E25" s="62"/>
      <c r="F25" s="184"/>
      <c r="G25" s="184"/>
      <c r="H25" s="184"/>
      <c r="I25" s="184"/>
      <c r="J25" s="184"/>
      <c r="K25" s="184"/>
      <c r="L25" s="184"/>
      <c r="M25" s="184"/>
      <c r="N25" s="184"/>
      <c r="O25" s="184"/>
      <c r="P25" s="184"/>
      <c r="Q25" s="184"/>
      <c r="R25" s="228"/>
      <c r="S25" s="228" t="s">
        <v>561</v>
      </c>
      <c r="T25" s="228" t="s">
        <v>445</v>
      </c>
      <c r="U25" s="234"/>
      <c r="V25" s="234"/>
      <c r="W25" s="234"/>
      <c r="X25" s="239"/>
      <c r="Y25" s="234"/>
      <c r="Z25" s="234"/>
      <c r="AA25" s="234"/>
      <c r="AB25" s="239"/>
      <c r="AC25" s="234"/>
      <c r="AD25" s="234"/>
      <c r="AE25" s="234"/>
      <c r="AF25" s="239"/>
      <c r="AG25" s="40">
        <f t="shared" ref="AG25:AJ25" si="24">U25+Y25-AC25</f>
        <v>0</v>
      </c>
      <c r="AH25" s="40">
        <f t="shared" si="24"/>
        <v>0</v>
      </c>
      <c r="AI25" s="40">
        <f t="shared" si="24"/>
        <v>0</v>
      </c>
      <c r="AJ25" s="40">
        <f t="shared" si="24"/>
        <v>0</v>
      </c>
      <c r="AK25" s="234"/>
      <c r="AL25" s="234"/>
      <c r="AM25" s="234"/>
      <c r="AN25" s="234"/>
      <c r="AO25" s="234"/>
      <c r="AP25" s="234"/>
      <c r="AQ25" s="234"/>
      <c r="AR25" s="46"/>
      <c r="AS25" s="49"/>
      <c r="AT25" s="48"/>
      <c r="AU25" s="47"/>
      <c r="AV25" s="52"/>
      <c r="AW25" s="52"/>
      <c r="AX25" s="52" t="s">
        <v>473</v>
      </c>
      <c r="AY25" s="52"/>
      <c r="AZ25" s="52"/>
      <c r="BA25" s="52"/>
      <c r="BB25" s="49"/>
      <c r="BC25" s="49"/>
      <c r="BD25" s="54"/>
      <c r="BE25" s="56"/>
      <c r="BF25" s="56"/>
      <c r="BG25" s="56"/>
      <c r="BH25" s="58"/>
      <c r="BI25" s="56"/>
      <c r="BJ25" s="56"/>
      <c r="BK25" s="48"/>
      <c r="BL25" s="64" t="s">
        <v>474</v>
      </c>
      <c r="BM25" s="48"/>
      <c r="BN25" s="48"/>
      <c r="BO25" s="48"/>
      <c r="BP25" s="48"/>
      <c r="BQ25" s="48"/>
      <c r="BR25" s="48"/>
      <c r="BS25" s="246"/>
    </row>
    <row r="26" spans="1:71" s="301" customFormat="1" ht="49.95" customHeight="1">
      <c r="A26" s="165">
        <v>8</v>
      </c>
      <c r="B26" s="184"/>
      <c r="C26" s="184"/>
      <c r="D26" s="184"/>
      <c r="E26" s="62"/>
      <c r="F26" s="184"/>
      <c r="G26" s="184"/>
      <c r="H26" s="184"/>
      <c r="I26" s="184"/>
      <c r="J26" s="184"/>
      <c r="K26" s="184"/>
      <c r="L26" s="184"/>
      <c r="M26" s="184"/>
      <c r="N26" s="184"/>
      <c r="O26" s="184"/>
      <c r="P26" s="184"/>
      <c r="Q26" s="184"/>
      <c r="R26" s="228"/>
      <c r="S26" s="228" t="s">
        <v>445</v>
      </c>
      <c r="T26" s="228"/>
      <c r="U26" s="234"/>
      <c r="V26" s="234"/>
      <c r="W26" s="234"/>
      <c r="X26" s="239"/>
      <c r="Y26" s="234"/>
      <c r="Z26" s="234"/>
      <c r="AA26" s="234"/>
      <c r="AB26" s="239"/>
      <c r="AC26" s="234"/>
      <c r="AD26" s="234"/>
      <c r="AE26" s="234"/>
      <c r="AF26" s="239"/>
      <c r="AG26" s="40">
        <f t="shared" ref="AG26:AJ26" si="25">U26+Y26-AC26</f>
        <v>0</v>
      </c>
      <c r="AH26" s="40">
        <f t="shared" si="25"/>
        <v>0</v>
      </c>
      <c r="AI26" s="40">
        <f t="shared" si="25"/>
        <v>0</v>
      </c>
      <c r="AJ26" s="40">
        <f t="shared" si="25"/>
        <v>0</v>
      </c>
      <c r="AK26" s="234"/>
      <c r="AL26" s="234"/>
      <c r="AM26" s="234"/>
      <c r="AN26" s="234"/>
      <c r="AO26" s="234"/>
      <c r="AP26" s="234"/>
      <c r="AQ26" s="234"/>
      <c r="AR26" s="46"/>
      <c r="AS26" s="49"/>
      <c r="AT26" s="48"/>
      <c r="AU26" s="47"/>
      <c r="AV26" s="52"/>
      <c r="AW26" s="52"/>
      <c r="AX26" s="52" t="s">
        <v>445</v>
      </c>
      <c r="AY26" s="52"/>
      <c r="AZ26" s="52"/>
      <c r="BA26" s="52"/>
      <c r="BB26" s="49"/>
      <c r="BC26" s="49"/>
      <c r="BD26" s="54"/>
      <c r="BE26" s="56"/>
      <c r="BF26" s="56"/>
      <c r="BG26" s="56"/>
      <c r="BH26" s="58"/>
      <c r="BI26" s="56"/>
      <c r="BJ26" s="56"/>
      <c r="BK26" s="48"/>
      <c r="BL26" s="64" t="s">
        <v>475</v>
      </c>
      <c r="BM26" s="48"/>
      <c r="BN26" s="48"/>
      <c r="BO26" s="48"/>
      <c r="BP26" s="48"/>
      <c r="BQ26" s="48"/>
      <c r="BR26" s="48"/>
      <c r="BS26" s="246"/>
    </row>
    <row r="27" spans="1:71" s="301" customFormat="1" ht="49.95" customHeight="1">
      <c r="A27" s="165">
        <v>9</v>
      </c>
      <c r="B27" s="184"/>
      <c r="C27" s="184"/>
      <c r="D27" s="184"/>
      <c r="E27" s="62"/>
      <c r="F27" s="184"/>
      <c r="G27" s="184"/>
      <c r="H27" s="184"/>
      <c r="I27" s="184"/>
      <c r="J27" s="184"/>
      <c r="K27" s="184"/>
      <c r="L27" s="184"/>
      <c r="M27" s="184"/>
      <c r="N27" s="184"/>
      <c r="O27" s="184"/>
      <c r="P27" s="184"/>
      <c r="Q27" s="184"/>
      <c r="R27" s="228"/>
      <c r="S27" s="228"/>
      <c r="T27" s="228"/>
      <c r="U27" s="234"/>
      <c r="V27" s="234"/>
      <c r="W27" s="234"/>
      <c r="X27" s="239"/>
      <c r="Y27" s="234"/>
      <c r="Z27" s="234"/>
      <c r="AA27" s="234"/>
      <c r="AB27" s="239"/>
      <c r="AC27" s="234"/>
      <c r="AD27" s="234"/>
      <c r="AE27" s="234"/>
      <c r="AF27" s="239"/>
      <c r="AG27" s="40">
        <f t="shared" ref="AG27:AJ27" si="26">U27+Y27-AC27</f>
        <v>0</v>
      </c>
      <c r="AH27" s="40">
        <f t="shared" si="26"/>
        <v>0</v>
      </c>
      <c r="AI27" s="40">
        <f t="shared" si="26"/>
        <v>0</v>
      </c>
      <c r="AJ27" s="40">
        <f t="shared" si="26"/>
        <v>0</v>
      </c>
      <c r="AK27" s="234"/>
      <c r="AL27" s="234"/>
      <c r="AM27" s="234"/>
      <c r="AN27" s="234"/>
      <c r="AO27" s="234"/>
      <c r="AP27" s="234"/>
      <c r="AQ27" s="234"/>
      <c r="AR27" s="46"/>
      <c r="AS27" s="49"/>
      <c r="AT27" s="48"/>
      <c r="AU27" s="47"/>
      <c r="AV27" s="52"/>
      <c r="AW27" s="52"/>
      <c r="AX27" s="52"/>
      <c r="AY27" s="52"/>
      <c r="AZ27" s="52"/>
      <c r="BA27" s="52"/>
      <c r="BB27" s="49"/>
      <c r="BC27" s="49"/>
      <c r="BD27" s="54"/>
      <c r="BE27" s="56"/>
      <c r="BF27" s="56"/>
      <c r="BG27" s="56"/>
      <c r="BH27" s="58"/>
      <c r="BI27" s="56"/>
      <c r="BJ27" s="56"/>
      <c r="BK27" s="48"/>
      <c r="BL27" s="64" t="s">
        <v>476</v>
      </c>
      <c r="BM27" s="48"/>
      <c r="BN27" s="48"/>
      <c r="BO27" s="48"/>
      <c r="BP27" s="48"/>
      <c r="BQ27" s="48"/>
      <c r="BR27" s="48"/>
      <c r="BS27" s="246"/>
    </row>
    <row r="28" spans="1:71" ht="20.399999999999999">
      <c r="A28" s="494" t="s">
        <v>562</v>
      </c>
      <c r="B28" s="495"/>
      <c r="C28" s="495"/>
      <c r="D28" s="495"/>
      <c r="E28" s="495"/>
      <c r="F28" s="495"/>
      <c r="G28" s="495"/>
      <c r="H28" s="495"/>
      <c r="I28" s="495"/>
      <c r="J28" s="495"/>
      <c r="K28" s="495"/>
      <c r="L28" s="495"/>
      <c r="M28" s="495"/>
      <c r="N28" s="495"/>
      <c r="O28" s="495"/>
      <c r="P28" s="495"/>
      <c r="Q28" s="495"/>
      <c r="R28" s="495"/>
      <c r="S28" s="495"/>
      <c r="T28" s="495"/>
      <c r="U28" s="495"/>
      <c r="V28" s="495"/>
      <c r="W28" s="495"/>
      <c r="X28" s="495"/>
      <c r="Y28" s="495"/>
      <c r="Z28" s="495"/>
      <c r="AA28" s="495"/>
      <c r="AB28" s="495"/>
      <c r="AC28" s="495"/>
      <c r="AD28" s="495"/>
      <c r="AE28" s="53"/>
      <c r="AF28" s="53"/>
      <c r="AG28" s="53"/>
      <c r="AH28" s="53"/>
      <c r="AI28" s="53"/>
      <c r="AJ28" s="53"/>
      <c r="AK28" s="53"/>
      <c r="AL28" s="53"/>
      <c r="AM28" s="53"/>
      <c r="AN28" s="53"/>
      <c r="AO28" s="53"/>
      <c r="AP28" s="53"/>
      <c r="AQ28" s="53"/>
    </row>
    <row r="29" spans="1:71" ht="165.1" customHeight="1">
      <c r="A29" s="495"/>
      <c r="B29" s="495"/>
      <c r="C29" s="495"/>
      <c r="D29" s="495"/>
      <c r="E29" s="495"/>
      <c r="F29" s="495"/>
      <c r="G29" s="495"/>
      <c r="H29" s="495"/>
      <c r="I29" s="495"/>
      <c r="J29" s="495"/>
      <c r="K29" s="495"/>
      <c r="L29" s="495"/>
      <c r="M29" s="495"/>
      <c r="N29" s="495"/>
      <c r="O29" s="495"/>
      <c r="P29" s="495"/>
      <c r="Q29" s="495"/>
      <c r="R29" s="495"/>
      <c r="S29" s="495"/>
      <c r="T29" s="495"/>
      <c r="U29" s="495"/>
      <c r="V29" s="495"/>
      <c r="W29" s="495"/>
      <c r="X29" s="495"/>
      <c r="Y29" s="495"/>
      <c r="Z29" s="495"/>
      <c r="AA29" s="495"/>
      <c r="AB29" s="495"/>
      <c r="AC29" s="495"/>
      <c r="AD29" s="495"/>
      <c r="AE29" s="53"/>
      <c r="AF29" s="53"/>
      <c r="AG29" s="53"/>
      <c r="AH29" s="53"/>
      <c r="AI29" s="53"/>
      <c r="AJ29" s="53"/>
      <c r="AK29" s="53"/>
      <c r="AL29" s="53"/>
      <c r="AM29" s="53"/>
      <c r="AN29" s="53"/>
      <c r="AO29" s="53"/>
      <c r="AP29" s="53"/>
      <c r="AQ29" s="53"/>
    </row>
    <row r="30" spans="1:71" ht="20.399999999999999">
      <c r="A30" s="33"/>
      <c r="B30" s="241"/>
      <c r="C30" s="241"/>
      <c r="L30" s="241"/>
      <c r="M30" s="92"/>
      <c r="N30" s="92"/>
      <c r="Q30" s="241"/>
      <c r="S30" s="33"/>
      <c r="AK30" s="92"/>
      <c r="AL30" s="92"/>
      <c r="AM30" s="92"/>
      <c r="AN30" s="92"/>
      <c r="AO30" s="92"/>
      <c r="AP30" s="92"/>
      <c r="AQ30" s="92"/>
    </row>
    <row r="31" spans="1:71" s="16" customFormat="1" ht="20.399999999999999">
      <c r="A31" s="35"/>
      <c r="B31" s="307"/>
      <c r="C31" s="307"/>
      <c r="D31" s="35"/>
      <c r="E31" s="35"/>
      <c r="F31" s="35"/>
      <c r="G31" s="35"/>
      <c r="H31" s="35"/>
      <c r="I31" s="35"/>
      <c r="J31" s="35"/>
      <c r="K31" s="35"/>
      <c r="L31" s="307"/>
      <c r="M31" s="35"/>
      <c r="N31" s="35"/>
      <c r="O31" s="35"/>
      <c r="P31" s="35"/>
      <c r="Q31" s="307"/>
      <c r="R31" s="35"/>
      <c r="S31" s="35"/>
      <c r="T31" s="35"/>
      <c r="U31" s="35"/>
      <c r="V31" s="35"/>
      <c r="W31" s="35"/>
      <c r="X31" s="35"/>
      <c r="Y31" s="35"/>
      <c r="Z31" s="35"/>
      <c r="AA31" s="35"/>
      <c r="AB31" s="92"/>
      <c r="AC31" s="92"/>
      <c r="AD31" s="92"/>
      <c r="AE31" s="92"/>
      <c r="AF31" s="92"/>
      <c r="AG31" s="92"/>
      <c r="AH31" s="92"/>
      <c r="AI31" s="92"/>
      <c r="AJ31" s="92"/>
      <c r="AK31" s="92"/>
      <c r="AL31" s="92"/>
      <c r="AM31" s="92"/>
      <c r="AN31" s="92"/>
      <c r="AO31" s="92"/>
      <c r="AP31" s="92"/>
      <c r="AQ31" s="92"/>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row>
    <row r="32" spans="1:71" s="16" customFormat="1" ht="20.399999999999999">
      <c r="A32" s="35"/>
      <c r="B32" s="307"/>
      <c r="C32" s="307"/>
      <c r="D32" s="35"/>
      <c r="E32" s="35"/>
      <c r="F32" s="35"/>
      <c r="G32" s="35"/>
      <c r="H32" s="35"/>
      <c r="I32" s="35"/>
      <c r="J32" s="35"/>
      <c r="K32" s="35"/>
      <c r="L32" s="307"/>
      <c r="M32" s="35"/>
      <c r="N32" s="35"/>
      <c r="O32" s="35"/>
      <c r="P32" s="35"/>
      <c r="Q32" s="307"/>
      <c r="R32" s="35"/>
      <c r="S32" s="35"/>
      <c r="T32" s="35"/>
      <c r="U32" s="35"/>
      <c r="V32" s="35"/>
      <c r="W32" s="35"/>
      <c r="X32" s="35"/>
      <c r="Y32" s="35"/>
      <c r="Z32" s="35"/>
      <c r="AA32" s="35"/>
      <c r="AB32" s="92"/>
      <c r="AC32" s="92"/>
      <c r="AD32" s="92"/>
      <c r="AE32" s="92"/>
      <c r="AF32" s="92"/>
      <c r="AG32" s="92"/>
      <c r="AH32" s="92"/>
      <c r="AI32" s="92"/>
      <c r="AJ32" s="92"/>
      <c r="AK32" s="92"/>
      <c r="AL32" s="92"/>
      <c r="AM32" s="92"/>
      <c r="AN32" s="92"/>
      <c r="AO32" s="92"/>
      <c r="AP32" s="92"/>
      <c r="AQ32" s="92"/>
      <c r="AR32" s="20"/>
      <c r="AS32" s="20"/>
      <c r="AT32" s="20"/>
      <c r="AU32" s="20"/>
      <c r="AV32" s="53"/>
      <c r="AW32" s="53"/>
      <c r="AX32" s="53"/>
      <c r="AY32" s="53"/>
      <c r="AZ32" s="53"/>
      <c r="BA32" s="53"/>
      <c r="BB32" s="20"/>
      <c r="BC32" s="20"/>
      <c r="BD32" s="53"/>
      <c r="BE32" s="53"/>
      <c r="BF32" s="53"/>
      <c r="BG32" s="53"/>
      <c r="BH32" s="53"/>
      <c r="BI32" s="53"/>
      <c r="BJ32" s="53"/>
      <c r="BK32" s="20"/>
      <c r="BL32" s="20"/>
      <c r="BM32" s="20"/>
      <c r="BN32" s="20"/>
      <c r="BO32" s="20"/>
      <c r="BP32" s="20"/>
      <c r="BQ32" s="20"/>
      <c r="BR32" s="20"/>
      <c r="BS32" s="53"/>
    </row>
    <row r="33" spans="1:71" s="16" customFormat="1" ht="20.399999999999999">
      <c r="A33" s="35"/>
      <c r="B33" s="307"/>
      <c r="C33" s="307"/>
      <c r="D33" s="35"/>
      <c r="E33" s="35"/>
      <c r="F33" s="35"/>
      <c r="G33" s="35"/>
      <c r="H33" s="35"/>
      <c r="I33" s="35"/>
      <c r="J33" s="35"/>
      <c r="K33" s="35"/>
      <c r="L33" s="307"/>
      <c r="M33" s="35"/>
      <c r="N33" s="35"/>
      <c r="O33" s="35"/>
      <c r="P33" s="35"/>
      <c r="Q33" s="307"/>
      <c r="R33" s="35"/>
      <c r="S33" s="35"/>
      <c r="T33" s="35"/>
      <c r="U33" s="35"/>
      <c r="V33" s="35"/>
      <c r="W33" s="35"/>
      <c r="X33" s="35"/>
      <c r="Y33" s="35"/>
      <c r="Z33" s="35"/>
      <c r="AA33" s="35"/>
      <c r="AB33" s="92"/>
      <c r="AC33" s="92"/>
      <c r="AD33" s="92"/>
      <c r="AE33" s="92"/>
      <c r="AF33" s="92"/>
      <c r="AG33" s="92"/>
      <c r="AH33" s="92"/>
      <c r="AI33" s="92"/>
      <c r="AJ33" s="92"/>
      <c r="AK33" s="92"/>
      <c r="AL33" s="92"/>
      <c r="AM33" s="92"/>
      <c r="AN33" s="92"/>
      <c r="AO33" s="92"/>
      <c r="AP33" s="92"/>
      <c r="AQ33" s="92"/>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row>
    <row r="34" spans="1:71" s="16" customFormat="1" ht="20.399999999999999">
      <c r="A34" s="35"/>
      <c r="B34" s="307"/>
      <c r="C34" s="307"/>
      <c r="D34" s="35"/>
      <c r="E34" s="35"/>
      <c r="F34" s="35"/>
      <c r="G34" s="35"/>
      <c r="H34" s="35"/>
      <c r="I34" s="35"/>
      <c r="J34" s="35"/>
      <c r="K34" s="35"/>
      <c r="L34" s="35"/>
      <c r="M34" s="35"/>
      <c r="N34" s="35"/>
      <c r="O34" s="35"/>
      <c r="P34" s="33"/>
      <c r="Q34" s="307"/>
      <c r="R34" s="35"/>
      <c r="S34" s="35"/>
      <c r="T34" s="35"/>
      <c r="U34" s="35"/>
      <c r="V34" s="35"/>
      <c r="W34" s="35"/>
      <c r="X34" s="35"/>
      <c r="Y34" s="35"/>
      <c r="Z34" s="35"/>
      <c r="AA34" s="35"/>
      <c r="AB34" s="92"/>
      <c r="AC34" s="92"/>
      <c r="AD34" s="92"/>
      <c r="AE34" s="92"/>
      <c r="AF34" s="92"/>
      <c r="AG34" s="92"/>
      <c r="AH34" s="92"/>
      <c r="AI34" s="92"/>
      <c r="AJ34" s="92"/>
      <c r="AK34" s="92"/>
      <c r="AL34" s="92"/>
      <c r="AM34" s="92"/>
      <c r="AN34" s="92"/>
      <c r="AO34" s="92"/>
      <c r="AP34" s="92"/>
      <c r="AQ34" s="92"/>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row>
    <row r="35" spans="1:71" s="16" customFormat="1" ht="20.399999999999999">
      <c r="A35" s="200"/>
      <c r="B35" s="307"/>
      <c r="C35" s="307"/>
      <c r="D35" s="200"/>
      <c r="E35" s="200"/>
      <c r="F35" s="200"/>
      <c r="G35" s="200"/>
      <c r="H35" s="200"/>
      <c r="I35" s="35"/>
      <c r="J35" s="35"/>
      <c r="K35" s="35"/>
      <c r="L35" s="307"/>
      <c r="M35" s="35"/>
      <c r="N35" s="35"/>
      <c r="O35" s="35"/>
      <c r="P35" s="35"/>
      <c r="Q35" s="307"/>
      <c r="R35" s="35"/>
      <c r="S35" s="35"/>
      <c r="T35" s="35"/>
      <c r="U35" s="35"/>
      <c r="V35" s="35"/>
      <c r="W35" s="35"/>
      <c r="X35" s="35"/>
      <c r="Y35" s="35"/>
      <c r="Z35" s="35"/>
      <c r="AA35" s="35"/>
      <c r="AB35" s="92"/>
      <c r="AC35" s="92"/>
      <c r="AD35" s="92"/>
      <c r="AE35" s="92"/>
      <c r="AF35" s="92"/>
      <c r="AG35" s="92"/>
      <c r="AH35" s="92"/>
      <c r="AI35" s="92"/>
      <c r="AJ35" s="92"/>
      <c r="AK35" s="92"/>
      <c r="AL35" s="92"/>
      <c r="AM35" s="92"/>
      <c r="AN35" s="92"/>
      <c r="AO35" s="92"/>
      <c r="AP35" s="92"/>
      <c r="AQ35" s="92"/>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row>
    <row r="36" spans="1:71" ht="20.399999999999999">
      <c r="A36" s="33"/>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row>
    <row r="37" spans="1:71" ht="20.399999999999999">
      <c r="A37" s="33"/>
      <c r="M37" s="92"/>
      <c r="N37" s="92"/>
    </row>
    <row r="38" spans="1:71" s="16" customFormat="1" ht="20.399999999999999">
      <c r="A38" s="33"/>
      <c r="B38" s="241"/>
      <c r="C38" s="241"/>
      <c r="D38" s="33"/>
      <c r="E38" s="33"/>
      <c r="F38" s="33"/>
      <c r="G38" s="33"/>
      <c r="H38" s="33"/>
      <c r="I38" s="33"/>
      <c r="J38" s="33"/>
      <c r="K38" s="33"/>
      <c r="L38" s="33"/>
      <c r="M38" s="33"/>
      <c r="N38" s="33"/>
      <c r="O38" s="33"/>
      <c r="P38" s="33"/>
      <c r="Q38" s="241"/>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row>
    <row r="39" spans="1:71" s="16" customFormat="1" ht="20.399999999999999">
      <c r="A39" s="35"/>
      <c r="B39" s="241"/>
      <c r="C39" s="241"/>
      <c r="D39" s="35"/>
      <c r="E39" s="35"/>
      <c r="F39" s="35"/>
      <c r="G39" s="35"/>
      <c r="H39" s="35"/>
      <c r="I39" s="35"/>
      <c r="J39" s="35"/>
      <c r="K39" s="35"/>
      <c r="L39" s="35"/>
      <c r="M39" s="35"/>
      <c r="N39" s="35"/>
      <c r="O39" s="35"/>
      <c r="P39" s="35"/>
      <c r="Q39" s="241"/>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row>
    <row r="40" spans="1:71" s="16" customFormat="1" ht="20.399999999999999">
      <c r="A40" s="35"/>
      <c r="B40" s="241"/>
      <c r="C40" s="241"/>
      <c r="D40" s="35"/>
      <c r="E40" s="35"/>
      <c r="F40" s="35"/>
      <c r="G40" s="35"/>
      <c r="H40" s="35"/>
      <c r="I40" s="35"/>
      <c r="J40" s="35"/>
      <c r="K40" s="35"/>
      <c r="L40" s="35"/>
      <c r="M40" s="35"/>
      <c r="N40" s="35"/>
      <c r="O40" s="35"/>
      <c r="P40" s="35"/>
      <c r="Q40" s="241"/>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row>
    <row r="41" spans="1:71" s="16" customFormat="1" ht="20.399999999999999">
      <c r="A41" s="35"/>
      <c r="B41" s="35"/>
      <c r="C41" s="35"/>
      <c r="D41" s="35"/>
      <c r="E41" s="35"/>
      <c r="F41" s="35"/>
      <c r="G41" s="35"/>
      <c r="H41" s="35"/>
      <c r="I41" s="35"/>
      <c r="J41" s="35"/>
      <c r="K41" s="35"/>
      <c r="L41" s="35"/>
      <c r="M41" s="35"/>
      <c r="N41" s="35"/>
      <c r="O41" s="35"/>
      <c r="P41" s="35"/>
      <c r="Q41" s="35"/>
      <c r="R41" s="35"/>
      <c r="S41" s="35"/>
      <c r="T41" s="35"/>
      <c r="U41" s="35"/>
      <c r="V41" s="33"/>
      <c r="W41" s="33"/>
      <c r="X41" s="92"/>
      <c r="Y41" s="92"/>
      <c r="Z41" s="92"/>
      <c r="AA41" s="92"/>
      <c r="AB41" s="92"/>
      <c r="AC41" s="92"/>
      <c r="AD41" s="92"/>
      <c r="AE41" s="92"/>
      <c r="AF41" s="92"/>
      <c r="AG41" s="92"/>
      <c r="AH41" s="92"/>
      <c r="AI41" s="92"/>
      <c r="AJ41" s="92"/>
      <c r="AK41" s="92"/>
      <c r="AL41" s="92"/>
      <c r="AM41" s="92"/>
      <c r="AN41" s="92"/>
      <c r="AO41" s="92"/>
      <c r="AP41" s="92"/>
      <c r="AQ41" s="92"/>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spans="1:71" s="16" customFormat="1" ht="20.399999999999999">
      <c r="A42" s="33"/>
      <c r="B42" s="33"/>
      <c r="C42" s="33"/>
      <c r="D42" s="33"/>
      <c r="E42" s="33"/>
      <c r="F42" s="33"/>
      <c r="G42" s="33"/>
      <c r="H42" s="33"/>
      <c r="I42" s="33"/>
      <c r="J42" s="33"/>
      <c r="K42" s="33"/>
      <c r="L42" s="33"/>
      <c r="M42" s="33"/>
      <c r="N42" s="33"/>
      <c r="O42" s="33"/>
      <c r="P42" s="33"/>
      <c r="Q42" s="33"/>
      <c r="R42" s="243"/>
      <c r="S42" s="243"/>
      <c r="T42" s="243"/>
      <c r="U42" s="243"/>
      <c r="V42" s="243"/>
      <c r="W42" s="243"/>
      <c r="X42" s="243"/>
      <c r="Y42" s="243"/>
      <c r="Z42" s="243"/>
      <c r="AA42" s="243"/>
      <c r="AB42" s="92"/>
      <c r="AC42" s="92"/>
      <c r="AD42" s="92"/>
      <c r="AE42" s="92"/>
      <c r="AF42" s="92"/>
      <c r="AG42" s="92"/>
      <c r="AH42" s="92"/>
      <c r="AI42" s="92"/>
      <c r="AJ42" s="92"/>
      <c r="AK42" s="92"/>
      <c r="AL42" s="92"/>
      <c r="AM42" s="92"/>
      <c r="AN42" s="92"/>
      <c r="AO42" s="92"/>
      <c r="AP42" s="92"/>
      <c r="AQ42" s="92"/>
      <c r="AR42" s="20"/>
      <c r="AS42" s="20"/>
      <c r="AT42" s="20"/>
      <c r="AU42" s="20"/>
      <c r="AV42" s="53"/>
      <c r="AW42" s="53"/>
      <c r="AX42" s="53"/>
      <c r="AY42" s="53"/>
      <c r="AZ42" s="53"/>
      <c r="BA42" s="53"/>
      <c r="BB42" s="20"/>
      <c r="BC42" s="20"/>
      <c r="BD42" s="53"/>
      <c r="BE42" s="53"/>
      <c r="BF42" s="53"/>
      <c r="BG42" s="53"/>
      <c r="BH42" s="53"/>
      <c r="BI42" s="53"/>
      <c r="BJ42" s="53"/>
      <c r="BK42" s="20"/>
      <c r="BL42" s="20"/>
      <c r="BM42" s="20"/>
      <c r="BN42" s="20"/>
      <c r="BO42" s="20"/>
      <c r="BP42" s="20"/>
      <c r="BQ42" s="20"/>
      <c r="BR42" s="20"/>
      <c r="BS42" s="53"/>
    </row>
    <row r="43" spans="1:71" s="16" customFormat="1" ht="20.399999999999999">
      <c r="A43" s="35"/>
      <c r="B43" s="35"/>
      <c r="C43" s="35"/>
      <c r="D43" s="35"/>
      <c r="E43" s="35"/>
      <c r="F43" s="35"/>
      <c r="G43" s="35"/>
      <c r="H43" s="35"/>
      <c r="I43" s="35"/>
      <c r="J43" s="35"/>
      <c r="K43" s="35"/>
      <c r="L43" s="35"/>
      <c r="M43" s="35"/>
      <c r="N43" s="35"/>
      <c r="O43" s="35"/>
      <c r="P43" s="35"/>
      <c r="Q43" s="35"/>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spans="1:71" s="16" customFormat="1" ht="20.399999999999999">
      <c r="A44" s="33"/>
      <c r="B44" s="33"/>
      <c r="C44" s="33"/>
      <c r="D44" s="33"/>
      <c r="E44" s="33"/>
      <c r="F44" s="33"/>
      <c r="G44" s="33"/>
      <c r="H44" s="33"/>
      <c r="I44" s="33"/>
      <c r="J44" s="33"/>
      <c r="K44" s="33"/>
      <c r="L44" s="33"/>
      <c r="M44" s="33"/>
      <c r="N44" s="33"/>
      <c r="O44" s="33"/>
      <c r="P44" s="33"/>
      <c r="Q44" s="33"/>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pans="1:71" s="16" customFormat="1" ht="20.399999999999999">
      <c r="A45" s="35"/>
      <c r="B45" s="35"/>
      <c r="C45" s="35"/>
      <c r="D45" s="35"/>
      <c r="E45" s="35"/>
      <c r="F45" s="35"/>
      <c r="G45" s="35"/>
      <c r="H45" s="35"/>
      <c r="I45" s="35"/>
      <c r="J45" s="35"/>
      <c r="K45" s="35"/>
      <c r="L45" s="35"/>
      <c r="M45" s="35"/>
      <c r="N45" s="35"/>
      <c r="O45" s="35"/>
      <c r="P45" s="35"/>
      <c r="Q45" s="35"/>
      <c r="R45" s="92"/>
      <c r="S45" s="92"/>
      <c r="T45" s="92"/>
      <c r="U45" s="92"/>
      <c r="V45" s="92"/>
      <c r="W45" s="92"/>
      <c r="X45" s="92"/>
      <c r="Y45" s="92"/>
      <c r="Z45" s="92"/>
      <c r="AA45" s="92"/>
      <c r="AB45" s="92"/>
      <c r="AC45" s="92"/>
      <c r="AD45" s="92"/>
      <c r="AE45" s="92"/>
      <c r="AF45" s="92"/>
      <c r="AG45" s="92"/>
      <c r="AH45" s="92"/>
      <c r="AI45" s="92"/>
      <c r="AJ45" s="92"/>
      <c r="AK45" s="92"/>
      <c r="AL45" s="92"/>
      <c r="AM45" s="92"/>
      <c r="AN45" s="92"/>
      <c r="AO45" s="92"/>
      <c r="AP45" s="92"/>
      <c r="AQ45" s="92"/>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row>
    <row r="46" spans="1:71" s="16" customFormat="1" ht="20.399999999999999">
      <c r="A46" s="35"/>
      <c r="B46" s="33"/>
      <c r="C46" s="33"/>
      <c r="D46" s="35"/>
      <c r="E46" s="35"/>
      <c r="F46" s="35"/>
      <c r="G46" s="35"/>
      <c r="H46" s="35"/>
      <c r="I46" s="35"/>
      <c r="J46" s="35"/>
      <c r="K46" s="35"/>
      <c r="L46" s="35"/>
      <c r="M46" s="35"/>
      <c r="N46" s="35"/>
      <c r="O46" s="35"/>
      <c r="P46" s="33"/>
      <c r="Q46" s="33"/>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row>
    <row r="47" spans="1:71" s="16" customFormat="1" ht="20.399999999999999">
      <c r="A47" s="35"/>
      <c r="B47" s="307"/>
      <c r="C47" s="307"/>
      <c r="D47" s="35"/>
      <c r="E47" s="35"/>
      <c r="F47" s="35"/>
      <c r="G47" s="35"/>
      <c r="H47" s="35"/>
      <c r="I47" s="35"/>
      <c r="J47" s="35"/>
      <c r="K47" s="35"/>
      <c r="L47" s="35"/>
      <c r="M47" s="35"/>
      <c r="N47" s="35"/>
      <c r="O47" s="35"/>
      <c r="P47" s="33"/>
      <c r="Q47" s="307"/>
      <c r="R47" s="35"/>
      <c r="S47" s="35"/>
      <c r="T47" s="35"/>
      <c r="U47" s="35"/>
      <c r="V47" s="35"/>
      <c r="W47" s="35"/>
      <c r="X47" s="35"/>
      <c r="Y47" s="35"/>
      <c r="Z47" s="35"/>
      <c r="AA47" s="35"/>
      <c r="AB47" s="92"/>
      <c r="AC47" s="92"/>
      <c r="AD47" s="92"/>
      <c r="AE47" s="92"/>
      <c r="AF47" s="92"/>
      <c r="AG47" s="92"/>
      <c r="AH47" s="92"/>
      <c r="AI47" s="92"/>
      <c r="AJ47" s="92"/>
      <c r="AK47" s="92"/>
      <c r="AL47" s="92"/>
      <c r="AM47" s="92"/>
      <c r="AN47" s="92"/>
      <c r="AO47" s="92"/>
      <c r="AP47" s="92"/>
      <c r="AQ47" s="92"/>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row>
    <row r="48" spans="1:71" s="16" customFormat="1" ht="20.399999999999999">
      <c r="A48" s="35"/>
      <c r="B48" s="241"/>
      <c r="C48" s="241"/>
      <c r="D48" s="35"/>
      <c r="E48" s="35"/>
      <c r="F48" s="35"/>
      <c r="G48" s="35"/>
      <c r="H48" s="35"/>
      <c r="I48" s="35"/>
      <c r="J48" s="35"/>
      <c r="K48" s="35"/>
      <c r="L48" s="35"/>
      <c r="M48" s="35"/>
      <c r="N48" s="35"/>
      <c r="O48" s="35"/>
      <c r="P48" s="33"/>
      <c r="Q48" s="241"/>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row>
    <row r="50" spans="13:14" ht="50.95" customHeight="1">
      <c r="M50" s="92"/>
      <c r="N50" s="92"/>
    </row>
  </sheetData>
  <mergeCells count="48">
    <mergeCell ref="A28:AD29"/>
    <mergeCell ref="BR4:BR5"/>
    <mergeCell ref="BS3:BS5"/>
    <mergeCell ref="F3:H5"/>
    <mergeCell ref="L3:Q4"/>
    <mergeCell ref="U3:X4"/>
    <mergeCell ref="AG3:AJ4"/>
    <mergeCell ref="BI4:BI5"/>
    <mergeCell ref="BJ4:BJ5"/>
    <mergeCell ref="BK4:BK5"/>
    <mergeCell ref="BL4:BL5"/>
    <mergeCell ref="BQ4:BQ5"/>
    <mergeCell ref="BD4:BD5"/>
    <mergeCell ref="BE4:BE5"/>
    <mergeCell ref="BF4:BF5"/>
    <mergeCell ref="BG4:BG5"/>
    <mergeCell ref="BH4:BH5"/>
    <mergeCell ref="BA4:BC4"/>
    <mergeCell ref="BM4:BP4"/>
    <mergeCell ref="A3:A5"/>
    <mergeCell ref="B3:B5"/>
    <mergeCell ref="C3:C5"/>
    <mergeCell ref="D3:D5"/>
    <mergeCell ref="E3:E5"/>
    <mergeCell ref="I3:I5"/>
    <mergeCell ref="J3:J5"/>
    <mergeCell ref="K3:K5"/>
    <mergeCell ref="R3:R5"/>
    <mergeCell ref="S3:S5"/>
    <mergeCell ref="T3:T5"/>
    <mergeCell ref="AK4:AK5"/>
    <mergeCell ref="AL4:AL5"/>
    <mergeCell ref="AM4:AM5"/>
    <mergeCell ref="Y4:AB4"/>
    <mergeCell ref="AC4:AF4"/>
    <mergeCell ref="AR4:AT4"/>
    <mergeCell ref="AU4:AW4"/>
    <mergeCell ref="AX4:AZ4"/>
    <mergeCell ref="AN4:AN5"/>
    <mergeCell ref="AO4:AO5"/>
    <mergeCell ref="AP4:AP5"/>
    <mergeCell ref="AQ4:AQ5"/>
    <mergeCell ref="A1:BS1"/>
    <mergeCell ref="Y3:AF3"/>
    <mergeCell ref="AK3:AQ3"/>
    <mergeCell ref="AR3:BC3"/>
    <mergeCell ref="BD3:BJ3"/>
    <mergeCell ref="BK3:BR3"/>
  </mergeCells>
  <phoneticPr fontId="86" type="noConversion"/>
  <dataValidations count="21">
    <dataValidation type="list" allowBlank="1" showInputMessage="1" showErrorMessage="1" sqref="AK188:AQ65541">
      <formula1>"在用,未使用,不需用,其他"</formula1>
    </dataValidation>
    <dataValidation type="list" allowBlank="1" showInputMessage="1" showErrorMessage="1" sqref="AX7:AX27">
      <formula1>"被侵占,权属不清晰,权证不齐全,闲置或低效无效,逾期未退出,积压或滞销存货,逾期款项未收回,其他"</formula1>
    </dataValidation>
    <dataValidation type="list" allowBlank="1" showInputMessage="1" showErrorMessage="1" sqref="AR7:AR27">
      <formula1>"账外资产,灭失,转让手续不完善,抵押登记手续不规范,股权投后管理不到位,其他"</formula1>
    </dataValidation>
    <dataValidation type="list" allowBlank="1" showInputMessage="1" showErrorMessage="1" sqref="T9:T16 T19:T26">
      <formula1>"住宅类,工业、交通、仓储类,商业、金融、信息类,教育、医疗、卫生、科研类,文化、娱乐、体育类,办公类,其他"</formula1>
    </dataValidation>
    <dataValidation type="list" allowBlank="1" showInputMessage="1" showErrorMessage="1" sqref="S7 S9:S17 S19:S27">
      <formula1>"外购,自行建造,投资者投入,置换,划拨,捐赠,法律判决,其他"</formula1>
    </dataValidation>
    <dataValidation type="list" allowBlank="1" showInputMessage="1" showErrorMessage="1" sqref="AU7:AU27">
      <formula1>"低价出租出售,违规投资购置,违规出借资金,违规开展业务,其他"</formula1>
    </dataValidation>
    <dataValidation type="list" allowBlank="1" showInputMessage="1" showErrorMessage="1" sqref="R7 R9:R17 R19:R27">
      <formula1>"固定资产,在建工程,投资性房地产,存货,持有待售资产,其他"</formula1>
    </dataValidation>
    <dataValidation type="list" allowBlank="1" showInputMessage="1" showErrorMessage="1" sqref="T27 T7:T8 T17:T18">
      <formula1>"办公用房,住宅,商铺,厂房,保障性住房,公租房,人才公寓,其他"</formula1>
    </dataValidation>
    <dataValidation type="list" allowBlank="1" showInputMessage="1" showErrorMessage="1" sqref="E7 E9:E17 E19:E27">
      <formula1>"是,否"</formula1>
    </dataValidation>
    <dataValidation type="list" allowBlank="1" showInputMessage="1" showErrorMessage="1" sqref="BK7 BK9:BK17 BK19:BK27">
      <formula1>"近期可盘活,中期可盘活,暂无法盘活"</formula1>
    </dataValidation>
    <dataValidation type="list" allowBlank="1" showInputMessage="1" showErrorMessage="1" sqref="T1:T2 T28:T29 T31:T40 T49:T65541">
      <formula1>"办公楼,住宅,商铺,厂房,构筑物,其他"</formula1>
    </dataValidation>
    <dataValidation type="list" allowBlank="1" showInputMessage="1" showErrorMessage="1" sqref="BL7 BL9:BL17 BL19:BL27">
      <formula1>"确权办证,更新改造,处置退出,资产出租,资源整合,清收债权,引入战投,资产证券化,其他方式"</formula1>
    </dataValidation>
    <dataValidation type="list" allowBlank="1" showInputMessage="1" showErrorMessage="1" sqref="BH7 BH9:BH17 BH19:BH27">
      <formula1>"已整治,计划2026年底完成整治,计划2027年底完成整治,暂无法整治"</formula1>
    </dataValidation>
    <dataValidation allowBlank="1" showInputMessage="1" showErrorMessage="1" sqref="BQ7:BR7 BN19:BR19 S3:T5 AK9:AQ17 AK19:AQ29 AK31:AQ40 AK49:AQ187 BM9:BR17 BM20:BR27"/>
    <dataValidation type="list" allowBlank="1" showInputMessage="1" showErrorMessage="1" sqref="R8 R18">
      <formula1>"固定资产,在建工程,投资性房地产,存货,其他"</formula1>
    </dataValidation>
    <dataValidation type="list" allowBlank="1" showInputMessage="1" showErrorMessage="1" sqref="S2 S28:S40 S49:S65541">
      <formula1>"自建,置换,调拨,捐赠,,自有"</formula1>
    </dataValidation>
    <dataValidation type="list" allowBlank="1" showInputMessage="1" showErrorMessage="1" sqref="BD8 BD18">
      <formula1>"可自行整改类,需司法途径解决类,需职能部门支持,政策制约需长期整改类,其他"</formula1>
    </dataValidation>
    <dataValidation type="list" allowBlank="1" showInputMessage="1" showErrorMessage="1" sqref="R31:R35 R38:R48">
      <formula1>"计入房屋构筑物,未计入固定资产账"</formula1>
    </dataValidation>
    <dataValidation type="list" allowBlank="1" showInputMessage="1" showErrorMessage="1" sqref="BH8 BH18">
      <formula1>"整改中,未整改,整改已完成"</formula1>
    </dataValidation>
    <dataValidation type="list" allowBlank="1" showInputMessage="1" showErrorMessage="1" sqref="BD7 BD9:BD17 BD19:BD27">
      <formula1>"可自行整治类,需司法途径解决类,需职能部门支持类,政策制约需长期整治类"</formula1>
    </dataValidation>
    <dataValidation type="list" allowBlank="1" showInputMessage="1" showErrorMessage="1" sqref="BK8:BL8 BK18:BL18">
      <formula1>"近期可盘活,中期可盘活,远期可盘活,不可盘活,无需盘活"</formula1>
    </dataValidation>
  </dataValidations>
  <printOptions horizontalCentered="1"/>
  <pageMargins left="0.25" right="0.25" top="0.75" bottom="0.75" header="0.29861111111111099" footer="0.29861111111111099"/>
  <pageSetup paperSize="8" scale="33" orientation="landscape" verticalDpi="300"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0"/>
  <sheetViews>
    <sheetView topLeftCell="AF1" zoomScale="70" zoomScaleNormal="70" workbookViewId="0">
      <selection activeCell="AA9" sqref="AA9:AQ28"/>
    </sheetView>
  </sheetViews>
  <sheetFormatPr defaultColWidth="10" defaultRowHeight="16.3"/>
  <cols>
    <col min="1" max="1" width="10.125" style="18" customWidth="1"/>
    <col min="2" max="2" width="10.75" style="18" customWidth="1"/>
    <col min="3" max="3" width="13.875" style="18" customWidth="1"/>
    <col min="4" max="15" width="8.75" style="18" customWidth="1"/>
    <col min="16" max="16" width="9.375" style="18" customWidth="1"/>
    <col min="17" max="17" width="12.75" style="18" customWidth="1"/>
    <col min="18" max="18" width="10.375" style="18" customWidth="1"/>
    <col min="19" max="19" width="7.25" style="18" customWidth="1"/>
    <col min="20" max="20" width="7.625" style="18" customWidth="1"/>
    <col min="21" max="23" width="9.5" style="18" customWidth="1"/>
    <col min="24" max="24" width="10.875" style="18" customWidth="1"/>
    <col min="25" max="25" width="9.5" style="18" customWidth="1"/>
    <col min="26" max="26" width="11.25" style="18" customWidth="1"/>
    <col min="27" max="27" width="12.125" style="20" customWidth="1"/>
    <col min="28" max="28" width="5.625" style="20" customWidth="1"/>
    <col min="29" max="29" width="8.75" style="20" customWidth="1"/>
    <col min="30" max="33" width="7.5" style="20" customWidth="1"/>
    <col min="34" max="34" width="5.625" style="20" customWidth="1"/>
    <col min="35" max="35" width="18" style="20" customWidth="1"/>
    <col min="36" max="37" width="10.875" style="20" customWidth="1"/>
    <col min="38" max="38" width="8.5" style="20" customWidth="1"/>
    <col min="39" max="40" width="10.875" style="20" customWidth="1"/>
    <col min="41" max="41" width="10.5" style="20" customWidth="1"/>
    <col min="42" max="42" width="12.75" style="20" customWidth="1"/>
    <col min="43" max="43" width="15.75" style="20" customWidth="1"/>
    <col min="44" max="44" width="12.375" style="20" customWidth="1"/>
    <col min="45" max="45" width="13.75" style="20" customWidth="1"/>
    <col min="46" max="46" width="17" style="20" customWidth="1"/>
    <col min="47" max="49" width="9.75" style="20" customWidth="1"/>
    <col min="50" max="50" width="10" style="20"/>
    <col min="51" max="16384" width="10" style="18"/>
  </cols>
  <sheetData>
    <row r="1" spans="1:50" s="272" customFormat="1" ht="36" customHeight="1">
      <c r="A1" s="464" t="s">
        <v>563</v>
      </c>
      <c r="B1" s="464"/>
      <c r="C1" s="464"/>
      <c r="D1" s="464"/>
      <c r="E1" s="464"/>
      <c r="F1" s="464"/>
      <c r="G1" s="464"/>
      <c r="H1" s="464"/>
      <c r="I1" s="464"/>
      <c r="J1" s="464"/>
      <c r="K1" s="464"/>
      <c r="L1" s="464"/>
      <c r="M1" s="464"/>
      <c r="N1" s="464"/>
      <c r="O1" s="464"/>
      <c r="P1" s="464"/>
      <c r="Q1" s="464"/>
      <c r="R1" s="464"/>
      <c r="S1" s="464"/>
      <c r="T1" s="464"/>
      <c r="U1" s="464"/>
      <c r="V1" s="464"/>
      <c r="W1" s="464"/>
      <c r="X1" s="464"/>
      <c r="Y1" s="464"/>
      <c r="Z1" s="464"/>
      <c r="AA1" s="464"/>
      <c r="AB1" s="464"/>
      <c r="AC1" s="464"/>
      <c r="AD1" s="464"/>
      <c r="AE1" s="464"/>
      <c r="AF1" s="464"/>
      <c r="AG1" s="464"/>
      <c r="AH1" s="464"/>
      <c r="AI1" s="464"/>
      <c r="AJ1" s="464"/>
      <c r="AK1" s="464"/>
      <c r="AL1" s="464"/>
      <c r="AM1" s="464"/>
      <c r="AN1" s="464"/>
      <c r="AO1" s="464"/>
      <c r="AP1" s="464"/>
      <c r="AQ1" s="464"/>
      <c r="AR1" s="464"/>
      <c r="AS1" s="464"/>
      <c r="AT1" s="464"/>
      <c r="AU1" s="464"/>
      <c r="AV1" s="464"/>
      <c r="AW1" s="464"/>
      <c r="AX1" s="464"/>
    </row>
    <row r="2" spans="1:50" ht="23.95" customHeight="1">
      <c r="A2" s="302"/>
      <c r="B2" s="302"/>
      <c r="C2" s="86"/>
      <c r="D2" s="86"/>
      <c r="E2" s="86"/>
      <c r="F2" s="85"/>
      <c r="G2" s="85"/>
      <c r="H2" s="85"/>
      <c r="I2" s="86"/>
      <c r="J2" s="86"/>
      <c r="K2" s="86"/>
      <c r="L2" s="86"/>
      <c r="M2" s="86"/>
      <c r="N2" s="86"/>
      <c r="O2" s="86"/>
      <c r="P2" s="86"/>
      <c r="Q2" s="504"/>
      <c r="R2" s="504"/>
      <c r="S2" s="304"/>
      <c r="T2" s="86"/>
      <c r="U2" s="85"/>
      <c r="V2" s="85"/>
      <c r="W2" s="85"/>
      <c r="X2" s="85"/>
      <c r="Y2" s="85"/>
      <c r="Z2" s="85"/>
      <c r="AD2" s="50"/>
      <c r="AE2" s="50"/>
      <c r="AF2" s="50"/>
      <c r="AG2" s="50"/>
      <c r="AI2" s="50"/>
      <c r="AJ2" s="50"/>
      <c r="AK2" s="50"/>
      <c r="AL2" s="50"/>
      <c r="AM2" s="50"/>
      <c r="AN2" s="50"/>
      <c r="AO2" s="50"/>
      <c r="AX2" s="50" t="s">
        <v>370</v>
      </c>
    </row>
    <row r="3" spans="1:50" s="297" customFormat="1" ht="23.95" customHeight="1">
      <c r="A3" s="509" t="s">
        <v>73</v>
      </c>
      <c r="B3" s="481" t="s">
        <v>564</v>
      </c>
      <c r="C3" s="509" t="s">
        <v>565</v>
      </c>
      <c r="D3" s="482" t="s">
        <v>490</v>
      </c>
      <c r="E3" s="482"/>
      <c r="F3" s="482"/>
      <c r="G3" s="505" t="s">
        <v>491</v>
      </c>
      <c r="H3" s="505"/>
      <c r="I3" s="505"/>
      <c r="J3" s="505"/>
      <c r="K3" s="505"/>
      <c r="L3" s="505"/>
      <c r="M3" s="505" t="s">
        <v>492</v>
      </c>
      <c r="N3" s="505"/>
      <c r="O3" s="505"/>
      <c r="P3" s="506" t="s">
        <v>566</v>
      </c>
      <c r="Q3" s="506"/>
      <c r="R3" s="506"/>
      <c r="S3" s="506"/>
      <c r="T3" s="506"/>
      <c r="U3" s="507" t="s">
        <v>567</v>
      </c>
      <c r="V3" s="508"/>
      <c r="W3" s="507" t="s">
        <v>568</v>
      </c>
      <c r="X3" s="508"/>
      <c r="Y3" s="507" t="s">
        <v>569</v>
      </c>
      <c r="Z3" s="508"/>
      <c r="AA3" s="472" t="s">
        <v>494</v>
      </c>
      <c r="AB3" s="473"/>
      <c r="AC3" s="473"/>
      <c r="AD3" s="473"/>
      <c r="AE3" s="473"/>
      <c r="AF3" s="473"/>
      <c r="AG3" s="473"/>
      <c r="AH3" s="473"/>
      <c r="AI3" s="475" t="s">
        <v>495</v>
      </c>
      <c r="AJ3" s="476"/>
      <c r="AK3" s="476"/>
      <c r="AL3" s="476"/>
      <c r="AM3" s="476"/>
      <c r="AN3" s="476"/>
      <c r="AO3" s="477"/>
      <c r="AP3" s="472" t="s">
        <v>496</v>
      </c>
      <c r="AQ3" s="473"/>
      <c r="AR3" s="473"/>
      <c r="AS3" s="473"/>
      <c r="AT3" s="473"/>
      <c r="AU3" s="473"/>
      <c r="AV3" s="473"/>
      <c r="AW3" s="474"/>
      <c r="AX3" s="493" t="s">
        <v>374</v>
      </c>
    </row>
    <row r="4" spans="1:50" s="298" customFormat="1" ht="23.95" customHeight="1">
      <c r="A4" s="482"/>
      <c r="B4" s="482"/>
      <c r="C4" s="482"/>
      <c r="D4" s="482" t="s">
        <v>503</v>
      </c>
      <c r="E4" s="482" t="s">
        <v>504</v>
      </c>
      <c r="F4" s="505" t="s">
        <v>390</v>
      </c>
      <c r="G4" s="505" t="s">
        <v>505</v>
      </c>
      <c r="H4" s="505"/>
      <c r="I4" s="505"/>
      <c r="J4" s="505" t="s">
        <v>506</v>
      </c>
      <c r="K4" s="505"/>
      <c r="L4" s="505"/>
      <c r="M4" s="482" t="s">
        <v>503</v>
      </c>
      <c r="N4" s="482" t="s">
        <v>504</v>
      </c>
      <c r="O4" s="505" t="s">
        <v>390</v>
      </c>
      <c r="P4" s="482" t="s">
        <v>570</v>
      </c>
      <c r="Q4" s="482" t="s">
        <v>571</v>
      </c>
      <c r="R4" s="482" t="s">
        <v>572</v>
      </c>
      <c r="S4" s="482" t="s">
        <v>445</v>
      </c>
      <c r="T4" s="482" t="s">
        <v>573</v>
      </c>
      <c r="U4" s="511" t="s">
        <v>574</v>
      </c>
      <c r="V4" s="512" t="s">
        <v>575</v>
      </c>
      <c r="W4" s="511" t="s">
        <v>574</v>
      </c>
      <c r="X4" s="482" t="s">
        <v>576</v>
      </c>
      <c r="Y4" s="511" t="s">
        <v>574</v>
      </c>
      <c r="Z4" s="482" t="s">
        <v>576</v>
      </c>
      <c r="AA4" s="482" t="s">
        <v>512</v>
      </c>
      <c r="AB4" s="482"/>
      <c r="AC4" s="482" t="s">
        <v>513</v>
      </c>
      <c r="AD4" s="482"/>
      <c r="AE4" s="482" t="s">
        <v>514</v>
      </c>
      <c r="AF4" s="482"/>
      <c r="AG4" s="482" t="s">
        <v>515</v>
      </c>
      <c r="AH4" s="482"/>
      <c r="AI4" s="478" t="s">
        <v>516</v>
      </c>
      <c r="AJ4" s="478" t="s">
        <v>419</v>
      </c>
      <c r="AK4" s="478" t="s">
        <v>420</v>
      </c>
      <c r="AL4" s="478" t="s">
        <v>421</v>
      </c>
      <c r="AM4" s="478" t="s">
        <v>517</v>
      </c>
      <c r="AN4" s="478" t="s">
        <v>423</v>
      </c>
      <c r="AO4" s="478" t="s">
        <v>424</v>
      </c>
      <c r="AP4" s="493" t="s">
        <v>518</v>
      </c>
      <c r="AQ4" s="496" t="s">
        <v>519</v>
      </c>
      <c r="AR4" s="497" t="s">
        <v>453</v>
      </c>
      <c r="AS4" s="497"/>
      <c r="AT4" s="497"/>
      <c r="AU4" s="497"/>
      <c r="AV4" s="478" t="s">
        <v>454</v>
      </c>
      <c r="AW4" s="478" t="s">
        <v>421</v>
      </c>
      <c r="AX4" s="482"/>
    </row>
    <row r="5" spans="1:50" s="298" customFormat="1" ht="41.95" customHeight="1">
      <c r="A5" s="482"/>
      <c r="B5" s="482"/>
      <c r="C5" s="482"/>
      <c r="D5" s="482"/>
      <c r="E5" s="482"/>
      <c r="F5" s="505"/>
      <c r="G5" s="42" t="s">
        <v>503</v>
      </c>
      <c r="H5" s="42" t="s">
        <v>504</v>
      </c>
      <c r="I5" s="42" t="s">
        <v>390</v>
      </c>
      <c r="J5" s="42" t="s">
        <v>503</v>
      </c>
      <c r="K5" s="42" t="s">
        <v>504</v>
      </c>
      <c r="L5" s="42" t="s">
        <v>390</v>
      </c>
      <c r="M5" s="482"/>
      <c r="N5" s="482"/>
      <c r="O5" s="505"/>
      <c r="P5" s="482"/>
      <c r="Q5" s="482"/>
      <c r="R5" s="482"/>
      <c r="S5" s="482"/>
      <c r="T5" s="482"/>
      <c r="U5" s="511"/>
      <c r="V5" s="511"/>
      <c r="W5" s="511"/>
      <c r="X5" s="482"/>
      <c r="Y5" s="511"/>
      <c r="Z5" s="482"/>
      <c r="AA5" s="42" t="s">
        <v>415</v>
      </c>
      <c r="AB5" s="42" t="s">
        <v>416</v>
      </c>
      <c r="AC5" s="42" t="s">
        <v>415</v>
      </c>
      <c r="AD5" s="42" t="s">
        <v>416</v>
      </c>
      <c r="AE5" s="42" t="s">
        <v>415</v>
      </c>
      <c r="AF5" s="42" t="s">
        <v>416</v>
      </c>
      <c r="AG5" s="42" t="s">
        <v>415</v>
      </c>
      <c r="AH5" s="42" t="s">
        <v>416</v>
      </c>
      <c r="AI5" s="480"/>
      <c r="AJ5" s="480"/>
      <c r="AK5" s="480"/>
      <c r="AL5" s="480"/>
      <c r="AM5" s="480"/>
      <c r="AN5" s="480"/>
      <c r="AO5" s="480"/>
      <c r="AP5" s="482"/>
      <c r="AQ5" s="496"/>
      <c r="AR5" s="61" t="s">
        <v>521</v>
      </c>
      <c r="AS5" s="61" t="s">
        <v>522</v>
      </c>
      <c r="AT5" s="61" t="s">
        <v>523</v>
      </c>
      <c r="AU5" s="66" t="s">
        <v>445</v>
      </c>
      <c r="AV5" s="480"/>
      <c r="AW5" s="480"/>
      <c r="AX5" s="482"/>
    </row>
    <row r="6" spans="1:50" s="299" customFormat="1" ht="35.15" customHeight="1">
      <c r="A6" s="69" t="s">
        <v>397</v>
      </c>
      <c r="B6" s="69" t="s">
        <v>80</v>
      </c>
      <c r="C6" s="69" t="s">
        <v>85</v>
      </c>
      <c r="D6" s="69" t="s">
        <v>89</v>
      </c>
      <c r="E6" s="69" t="s">
        <v>93</v>
      </c>
      <c r="F6" s="69" t="s">
        <v>97</v>
      </c>
      <c r="G6" s="69" t="s">
        <v>101</v>
      </c>
      <c r="H6" s="69" t="s">
        <v>105</v>
      </c>
      <c r="I6" s="69" t="s">
        <v>109</v>
      </c>
      <c r="J6" s="69" t="s">
        <v>113</v>
      </c>
      <c r="K6" s="69" t="s">
        <v>117</v>
      </c>
      <c r="L6" s="69" t="s">
        <v>121</v>
      </c>
      <c r="M6" s="69" t="s">
        <v>125</v>
      </c>
      <c r="N6" s="69" t="s">
        <v>129</v>
      </c>
      <c r="O6" s="69" t="s">
        <v>133</v>
      </c>
      <c r="P6" s="69" t="s">
        <v>137</v>
      </c>
      <c r="Q6" s="69" t="s">
        <v>141</v>
      </c>
      <c r="R6" s="69" t="s">
        <v>145</v>
      </c>
      <c r="S6" s="69" t="s">
        <v>149</v>
      </c>
      <c r="T6" s="69" t="s">
        <v>153</v>
      </c>
      <c r="U6" s="69" t="s">
        <v>157</v>
      </c>
      <c r="V6" s="69" t="s">
        <v>161</v>
      </c>
      <c r="W6" s="69" t="s">
        <v>165</v>
      </c>
      <c r="X6" s="69" t="s">
        <v>169</v>
      </c>
      <c r="Y6" s="69" t="s">
        <v>173</v>
      </c>
      <c r="Z6" s="69" t="s">
        <v>177</v>
      </c>
      <c r="AA6" s="69" t="s">
        <v>181</v>
      </c>
      <c r="AB6" s="69" t="s">
        <v>185</v>
      </c>
      <c r="AC6" s="69" t="s">
        <v>189</v>
      </c>
      <c r="AD6" s="69" t="s">
        <v>193</v>
      </c>
      <c r="AE6" s="69" t="s">
        <v>197</v>
      </c>
      <c r="AF6" s="69" t="s">
        <v>201</v>
      </c>
      <c r="AG6" s="69" t="s">
        <v>205</v>
      </c>
      <c r="AH6" s="69" t="s">
        <v>209</v>
      </c>
      <c r="AI6" s="69" t="s">
        <v>213</v>
      </c>
      <c r="AJ6" s="69" t="s">
        <v>217</v>
      </c>
      <c r="AK6" s="69" t="s">
        <v>221</v>
      </c>
      <c r="AL6" s="69" t="s">
        <v>225</v>
      </c>
      <c r="AM6" s="69" t="s">
        <v>229</v>
      </c>
      <c r="AN6" s="69" t="s">
        <v>233</v>
      </c>
      <c r="AO6" s="69" t="s">
        <v>237</v>
      </c>
      <c r="AP6" s="69" t="s">
        <v>241</v>
      </c>
      <c r="AQ6" s="69" t="s">
        <v>245</v>
      </c>
      <c r="AR6" s="69" t="s">
        <v>249</v>
      </c>
      <c r="AS6" s="69" t="s">
        <v>253</v>
      </c>
      <c r="AT6" s="69" t="s">
        <v>257</v>
      </c>
      <c r="AU6" s="69" t="s">
        <v>261</v>
      </c>
      <c r="AV6" s="69" t="s">
        <v>265</v>
      </c>
      <c r="AW6" s="69" t="s">
        <v>269</v>
      </c>
      <c r="AX6" s="69" t="s">
        <v>273</v>
      </c>
    </row>
    <row r="7" spans="1:50" s="300" customFormat="1" ht="35.15" customHeight="1">
      <c r="A7" s="277" t="s">
        <v>402</v>
      </c>
      <c r="B7" s="291"/>
      <c r="C7" s="291"/>
      <c r="D7" s="303">
        <f>D8+D19</f>
        <v>0</v>
      </c>
      <c r="E7" s="303">
        <f t="shared" ref="E7:L7" si="0">E8+E19</f>
        <v>0</v>
      </c>
      <c r="F7" s="303">
        <f t="shared" si="0"/>
        <v>0</v>
      </c>
      <c r="G7" s="303">
        <f t="shared" si="0"/>
        <v>0</v>
      </c>
      <c r="H7" s="303">
        <f t="shared" si="0"/>
        <v>0</v>
      </c>
      <c r="I7" s="303">
        <f t="shared" si="0"/>
        <v>0</v>
      </c>
      <c r="J7" s="303">
        <f t="shared" si="0"/>
        <v>0</v>
      </c>
      <c r="K7" s="303">
        <f t="shared" si="0"/>
        <v>0</v>
      </c>
      <c r="L7" s="303">
        <f t="shared" si="0"/>
        <v>0</v>
      </c>
      <c r="M7" s="303">
        <f t="shared" ref="M7:P7" si="1">M8+M19</f>
        <v>0</v>
      </c>
      <c r="N7" s="303">
        <f t="shared" si="1"/>
        <v>0</v>
      </c>
      <c r="O7" s="303">
        <f t="shared" si="1"/>
        <v>0</v>
      </c>
      <c r="P7" s="303">
        <f t="shared" si="1"/>
        <v>0</v>
      </c>
      <c r="Q7" s="303">
        <f t="shared" ref="Q7:V7" si="2">Q8+Q19</f>
        <v>0</v>
      </c>
      <c r="R7" s="303">
        <f t="shared" si="2"/>
        <v>0</v>
      </c>
      <c r="S7" s="296"/>
      <c r="T7" s="305"/>
      <c r="U7" s="303">
        <f t="shared" si="2"/>
        <v>0</v>
      </c>
      <c r="V7" s="303">
        <f t="shared" si="2"/>
        <v>0</v>
      </c>
      <c r="W7" s="303">
        <f t="shared" ref="W7:AB7" si="3">W8+W19</f>
        <v>0</v>
      </c>
      <c r="X7" s="303">
        <f t="shared" si="3"/>
        <v>0</v>
      </c>
      <c r="Y7" s="303">
        <f t="shared" si="3"/>
        <v>0</v>
      </c>
      <c r="Z7" s="303">
        <f t="shared" si="3"/>
        <v>0</v>
      </c>
      <c r="AA7" s="44"/>
      <c r="AB7" s="303">
        <f t="shared" si="3"/>
        <v>0</v>
      </c>
      <c r="AC7" s="164"/>
      <c r="AD7" s="303">
        <f t="shared" ref="AD7:AH7" si="4">AD8+AD19</f>
        <v>0</v>
      </c>
      <c r="AE7" s="51"/>
      <c r="AF7" s="303">
        <f t="shared" si="4"/>
        <v>0</v>
      </c>
      <c r="AG7" s="51"/>
      <c r="AH7" s="303">
        <f t="shared" si="4"/>
        <v>0</v>
      </c>
      <c r="AI7" s="54"/>
      <c r="AJ7" s="176"/>
      <c r="AK7" s="176"/>
      <c r="AL7" s="176"/>
      <c r="AM7" s="94"/>
      <c r="AN7" s="303">
        <f>AN8+AN19</f>
        <v>0</v>
      </c>
      <c r="AO7" s="176"/>
      <c r="AP7" s="62"/>
      <c r="AQ7" s="203"/>
      <c r="AR7" s="303">
        <f>AR8+AR19</f>
        <v>0</v>
      </c>
      <c r="AS7" s="303">
        <f>AS8+AS19</f>
        <v>0</v>
      </c>
      <c r="AT7" s="303">
        <f>AT8+AT19</f>
        <v>0</v>
      </c>
      <c r="AU7" s="303">
        <f>AU8+AU19</f>
        <v>0</v>
      </c>
      <c r="AV7" s="62"/>
      <c r="AW7" s="62"/>
      <c r="AX7" s="69"/>
    </row>
    <row r="8" spans="1:50" s="301" customFormat="1" ht="55.05" customHeight="1">
      <c r="A8" s="25" t="s">
        <v>403</v>
      </c>
      <c r="B8" s="184"/>
      <c r="C8" s="184"/>
      <c r="D8" s="67">
        <f>SUM(D9:D18)</f>
        <v>0</v>
      </c>
      <c r="E8" s="67">
        <f t="shared" ref="E8:R8" si="5">SUM(E9:E18)</f>
        <v>0</v>
      </c>
      <c r="F8" s="67">
        <f t="shared" si="5"/>
        <v>0</v>
      </c>
      <c r="G8" s="67">
        <f t="shared" si="5"/>
        <v>0</v>
      </c>
      <c r="H8" s="67">
        <f t="shared" si="5"/>
        <v>0</v>
      </c>
      <c r="I8" s="67">
        <f t="shared" si="5"/>
        <v>0</v>
      </c>
      <c r="J8" s="67">
        <f t="shared" si="5"/>
        <v>0</v>
      </c>
      <c r="K8" s="67">
        <f t="shared" si="5"/>
        <v>0</v>
      </c>
      <c r="L8" s="67">
        <f t="shared" si="5"/>
        <v>0</v>
      </c>
      <c r="M8" s="67">
        <f t="shared" si="5"/>
        <v>0</v>
      </c>
      <c r="N8" s="67">
        <f t="shared" si="5"/>
        <v>0</v>
      </c>
      <c r="O8" s="67">
        <f t="shared" si="5"/>
        <v>0</v>
      </c>
      <c r="P8" s="67">
        <f t="shared" si="5"/>
        <v>0</v>
      </c>
      <c r="Q8" s="67">
        <f t="shared" si="5"/>
        <v>0</v>
      </c>
      <c r="R8" s="67">
        <f t="shared" si="5"/>
        <v>0</v>
      </c>
      <c r="S8" s="187"/>
      <c r="T8" s="305"/>
      <c r="U8" s="67">
        <f>SUM(U9:U18)</f>
        <v>0</v>
      </c>
      <c r="V8" s="67">
        <f>SUM(V9:V18)</f>
        <v>0</v>
      </c>
      <c r="W8" s="67">
        <f t="shared" ref="W8:AB8" si="6">SUM(W9:W18)</f>
        <v>0</v>
      </c>
      <c r="X8" s="67">
        <f t="shared" si="6"/>
        <v>0</v>
      </c>
      <c r="Y8" s="67">
        <f t="shared" si="6"/>
        <v>0</v>
      </c>
      <c r="Z8" s="67">
        <f t="shared" si="6"/>
        <v>0</v>
      </c>
      <c r="AA8" s="44"/>
      <c r="AB8" s="67">
        <f t="shared" si="6"/>
        <v>0</v>
      </c>
      <c r="AC8" s="164"/>
      <c r="AD8" s="67">
        <f t="shared" ref="AD8:AH8" si="7">SUM(AD9:AD18)</f>
        <v>0</v>
      </c>
      <c r="AE8" s="51"/>
      <c r="AF8" s="67">
        <f t="shared" si="7"/>
        <v>0</v>
      </c>
      <c r="AG8" s="51"/>
      <c r="AH8" s="67">
        <f t="shared" si="7"/>
        <v>0</v>
      </c>
      <c r="AI8" s="44"/>
      <c r="AJ8" s="176"/>
      <c r="AK8" s="176"/>
      <c r="AL8" s="176"/>
      <c r="AM8" s="176"/>
      <c r="AN8" s="67">
        <f>SUM(AN9:AN18)</f>
        <v>0</v>
      </c>
      <c r="AO8" s="176"/>
      <c r="AP8" s="62"/>
      <c r="AQ8" s="94"/>
      <c r="AR8" s="67">
        <f>SUM(AR9:AR18)</f>
        <v>0</v>
      </c>
      <c r="AS8" s="67">
        <f>SUM(AS9:AS18)</f>
        <v>0</v>
      </c>
      <c r="AT8" s="67">
        <f>SUM(AT9:AT18)</f>
        <v>0</v>
      </c>
      <c r="AU8" s="67">
        <f>SUM(AU9:AU18)</f>
        <v>0</v>
      </c>
      <c r="AV8" s="67"/>
      <c r="AW8" s="67"/>
      <c r="AX8" s="69"/>
    </row>
    <row r="9" spans="1:50" s="301" customFormat="1" ht="35.15" customHeight="1">
      <c r="A9" s="165">
        <v>1</v>
      </c>
      <c r="B9" s="184"/>
      <c r="C9" s="184"/>
      <c r="D9" s="184"/>
      <c r="E9" s="184"/>
      <c r="F9" s="187"/>
      <c r="G9" s="187"/>
      <c r="H9" s="187"/>
      <c r="I9" s="187"/>
      <c r="J9" s="187"/>
      <c r="K9" s="187"/>
      <c r="L9" s="187"/>
      <c r="M9" s="67">
        <f t="shared" ref="M9:O9" si="8">D9+G9-J9</f>
        <v>0</v>
      </c>
      <c r="N9" s="67">
        <f t="shared" si="8"/>
        <v>0</v>
      </c>
      <c r="O9" s="67">
        <f t="shared" si="8"/>
        <v>0</v>
      </c>
      <c r="P9" s="187"/>
      <c r="Q9" s="187"/>
      <c r="R9" s="187"/>
      <c r="S9" s="187"/>
      <c r="T9" s="305"/>
      <c r="U9" s="187"/>
      <c r="V9" s="187"/>
      <c r="W9" s="187"/>
      <c r="X9" s="187"/>
      <c r="Y9" s="187"/>
      <c r="Z9" s="187"/>
      <c r="AA9" s="46" t="s">
        <v>425</v>
      </c>
      <c r="AB9" s="48"/>
      <c r="AC9" s="47" t="s">
        <v>439</v>
      </c>
      <c r="AD9" s="52"/>
      <c r="AE9" s="52" t="s">
        <v>456</v>
      </c>
      <c r="AF9" s="52"/>
      <c r="AG9" s="52"/>
      <c r="AH9" s="48"/>
      <c r="AI9" s="54" t="s">
        <v>426</v>
      </c>
      <c r="AJ9" s="56"/>
      <c r="AK9" s="56"/>
      <c r="AL9" s="56"/>
      <c r="AM9" s="58" t="s">
        <v>427</v>
      </c>
      <c r="AN9" s="56"/>
      <c r="AO9" s="56"/>
      <c r="AP9" s="48" t="s">
        <v>458</v>
      </c>
      <c r="AQ9" s="64" t="s">
        <v>457</v>
      </c>
      <c r="AR9" s="65"/>
      <c r="AS9" s="65"/>
      <c r="AT9" s="65"/>
      <c r="AU9" s="65"/>
      <c r="AV9" s="65"/>
      <c r="AW9" s="68"/>
      <c r="AX9" s="69"/>
    </row>
    <row r="10" spans="1:50" s="300" customFormat="1" ht="46.05" customHeight="1">
      <c r="A10" s="165">
        <v>2</v>
      </c>
      <c r="B10" s="184"/>
      <c r="C10" s="184"/>
      <c r="D10" s="184"/>
      <c r="E10" s="184"/>
      <c r="F10" s="187"/>
      <c r="G10" s="187"/>
      <c r="H10" s="187"/>
      <c r="I10" s="187"/>
      <c r="J10" s="187"/>
      <c r="K10" s="187"/>
      <c r="L10" s="187"/>
      <c r="M10" s="67">
        <f t="shared" ref="M10:O10" si="9">D10+G10-J10</f>
        <v>0</v>
      </c>
      <c r="N10" s="67">
        <f t="shared" si="9"/>
        <v>0</v>
      </c>
      <c r="O10" s="67">
        <f t="shared" si="9"/>
        <v>0</v>
      </c>
      <c r="P10" s="187"/>
      <c r="Q10" s="187"/>
      <c r="R10" s="187"/>
      <c r="S10" s="187"/>
      <c r="T10" s="305"/>
      <c r="U10" s="187"/>
      <c r="V10" s="187"/>
      <c r="W10" s="187"/>
      <c r="X10" s="187"/>
      <c r="Y10" s="187"/>
      <c r="Z10" s="187"/>
      <c r="AA10" s="46" t="s">
        <v>428</v>
      </c>
      <c r="AB10" s="49"/>
      <c r="AC10" s="47" t="s">
        <v>441</v>
      </c>
      <c r="AD10" s="49"/>
      <c r="AE10" s="52" t="s">
        <v>460</v>
      </c>
      <c r="AF10" s="49"/>
      <c r="AG10" s="49"/>
      <c r="AH10" s="49"/>
      <c r="AI10" s="54" t="s">
        <v>429</v>
      </c>
      <c r="AJ10" s="56"/>
      <c r="AK10" s="56"/>
      <c r="AL10" s="56"/>
      <c r="AM10" s="58" t="s">
        <v>430</v>
      </c>
      <c r="AN10" s="56"/>
      <c r="AO10" s="56"/>
      <c r="AP10" s="48" t="s">
        <v>462</v>
      </c>
      <c r="AQ10" s="64" t="s">
        <v>461</v>
      </c>
      <c r="AR10" s="65"/>
      <c r="AS10" s="65"/>
      <c r="AT10" s="65"/>
      <c r="AU10" s="65"/>
      <c r="AV10" s="65"/>
      <c r="AW10" s="68"/>
      <c r="AX10" s="69"/>
    </row>
    <row r="11" spans="1:50" s="300" customFormat="1" ht="54" customHeight="1">
      <c r="A11" s="165">
        <v>3</v>
      </c>
      <c r="B11" s="184"/>
      <c r="C11" s="184"/>
      <c r="D11" s="184"/>
      <c r="E11" s="184"/>
      <c r="F11" s="187"/>
      <c r="G11" s="187"/>
      <c r="H11" s="187"/>
      <c r="I11" s="187"/>
      <c r="J11" s="187"/>
      <c r="K11" s="187"/>
      <c r="L11" s="187"/>
      <c r="M11" s="67">
        <f t="shared" ref="M11:O11" si="10">D11+G11-J11</f>
        <v>0</v>
      </c>
      <c r="N11" s="67">
        <f t="shared" si="10"/>
        <v>0</v>
      </c>
      <c r="O11" s="67">
        <f t="shared" si="10"/>
        <v>0</v>
      </c>
      <c r="P11" s="187"/>
      <c r="Q11" s="187"/>
      <c r="R11" s="187"/>
      <c r="S11" s="187"/>
      <c r="T11" s="305"/>
      <c r="U11" s="187"/>
      <c r="V11" s="187"/>
      <c r="W11" s="187"/>
      <c r="X11" s="187"/>
      <c r="Y11" s="187"/>
      <c r="Z11" s="187"/>
      <c r="AA11" s="46" t="s">
        <v>431</v>
      </c>
      <c r="AB11" s="48"/>
      <c r="AC11" s="47" t="s">
        <v>442</v>
      </c>
      <c r="AD11" s="52"/>
      <c r="AE11" s="52" t="s">
        <v>464</v>
      </c>
      <c r="AF11" s="52"/>
      <c r="AG11" s="52"/>
      <c r="AH11" s="48"/>
      <c r="AI11" s="54" t="s">
        <v>432</v>
      </c>
      <c r="AJ11" s="56"/>
      <c r="AK11" s="56"/>
      <c r="AL11" s="56"/>
      <c r="AM11" s="58" t="s">
        <v>433</v>
      </c>
      <c r="AN11" s="56"/>
      <c r="AO11" s="56"/>
      <c r="AP11" s="48" t="s">
        <v>466</v>
      </c>
      <c r="AQ11" s="64" t="s">
        <v>465</v>
      </c>
      <c r="AR11" s="65"/>
      <c r="AS11" s="65"/>
      <c r="AT11" s="65"/>
      <c r="AU11" s="65"/>
      <c r="AV11" s="65"/>
      <c r="AW11" s="68"/>
      <c r="AX11" s="69"/>
    </row>
    <row r="12" spans="1:50" s="300" customFormat="1" ht="35.15" customHeight="1">
      <c r="A12" s="165">
        <v>4</v>
      </c>
      <c r="B12" s="184"/>
      <c r="C12" s="184"/>
      <c r="D12" s="184"/>
      <c r="E12" s="184"/>
      <c r="F12" s="187"/>
      <c r="G12" s="187"/>
      <c r="H12" s="187"/>
      <c r="I12" s="187"/>
      <c r="J12" s="187"/>
      <c r="K12" s="187"/>
      <c r="L12" s="187"/>
      <c r="M12" s="67">
        <f t="shared" ref="M12:O12" si="11">D12+G12-J12</f>
        <v>0</v>
      </c>
      <c r="N12" s="67">
        <f t="shared" si="11"/>
        <v>0</v>
      </c>
      <c r="O12" s="67">
        <f t="shared" si="11"/>
        <v>0</v>
      </c>
      <c r="P12" s="187"/>
      <c r="Q12" s="187"/>
      <c r="R12" s="187"/>
      <c r="S12" s="187"/>
      <c r="T12" s="305"/>
      <c r="U12" s="187"/>
      <c r="V12" s="187"/>
      <c r="W12" s="187"/>
      <c r="X12" s="187"/>
      <c r="Y12" s="187"/>
      <c r="Z12" s="187"/>
      <c r="AA12" s="46" t="s">
        <v>434</v>
      </c>
      <c r="AB12" s="48"/>
      <c r="AC12" s="47" t="s">
        <v>444</v>
      </c>
      <c r="AD12" s="52"/>
      <c r="AE12" s="52" t="s">
        <v>467</v>
      </c>
      <c r="AF12" s="52"/>
      <c r="AG12" s="52"/>
      <c r="AH12" s="48"/>
      <c r="AI12" s="54" t="s">
        <v>435</v>
      </c>
      <c r="AJ12" s="56"/>
      <c r="AK12" s="56"/>
      <c r="AL12" s="56"/>
      <c r="AM12" s="58" t="s">
        <v>436</v>
      </c>
      <c r="AN12" s="56"/>
      <c r="AO12" s="56"/>
      <c r="AP12" s="48"/>
      <c r="AQ12" s="64" t="s">
        <v>468</v>
      </c>
      <c r="AR12" s="65"/>
      <c r="AS12" s="65"/>
      <c r="AT12" s="65"/>
      <c r="AU12" s="65"/>
      <c r="AV12" s="65"/>
      <c r="AW12" s="68"/>
      <c r="AX12" s="69"/>
    </row>
    <row r="13" spans="1:50" s="300" customFormat="1" ht="35.15" customHeight="1">
      <c r="A13" s="165">
        <v>5</v>
      </c>
      <c r="B13" s="184"/>
      <c r="C13" s="184"/>
      <c r="D13" s="184"/>
      <c r="E13" s="184"/>
      <c r="F13" s="187"/>
      <c r="G13" s="187"/>
      <c r="H13" s="187"/>
      <c r="I13" s="187"/>
      <c r="J13" s="187"/>
      <c r="K13" s="187"/>
      <c r="L13" s="187"/>
      <c r="M13" s="67">
        <f t="shared" ref="M13:O13" si="12">D13+G13-J13</f>
        <v>0</v>
      </c>
      <c r="N13" s="67">
        <f t="shared" si="12"/>
        <v>0</v>
      </c>
      <c r="O13" s="67">
        <f t="shared" si="12"/>
        <v>0</v>
      </c>
      <c r="P13" s="187"/>
      <c r="Q13" s="187"/>
      <c r="R13" s="187"/>
      <c r="S13" s="187"/>
      <c r="T13" s="305"/>
      <c r="U13" s="187"/>
      <c r="V13" s="187"/>
      <c r="W13" s="187"/>
      <c r="X13" s="187"/>
      <c r="Y13" s="187"/>
      <c r="Z13" s="187"/>
      <c r="AA13" s="46" t="s">
        <v>438</v>
      </c>
      <c r="AB13" s="48"/>
      <c r="AC13" s="47" t="s">
        <v>445</v>
      </c>
      <c r="AD13" s="52"/>
      <c r="AE13" s="52" t="s">
        <v>469</v>
      </c>
      <c r="AF13" s="52"/>
      <c r="AG13" s="52"/>
      <c r="AH13" s="48"/>
      <c r="AI13" s="54"/>
      <c r="AJ13" s="56"/>
      <c r="AK13" s="56"/>
      <c r="AL13" s="56"/>
      <c r="AM13" s="58"/>
      <c r="AN13" s="56"/>
      <c r="AO13" s="56"/>
      <c r="AP13" s="48"/>
      <c r="AQ13" s="64" t="s">
        <v>470</v>
      </c>
      <c r="AR13" s="65"/>
      <c r="AS13" s="65"/>
      <c r="AT13" s="65"/>
      <c r="AU13" s="65"/>
      <c r="AV13" s="65"/>
      <c r="AW13" s="68"/>
      <c r="AX13" s="69"/>
    </row>
    <row r="14" spans="1:50" s="300" customFormat="1" ht="35.15" customHeight="1">
      <c r="A14" s="165">
        <v>6</v>
      </c>
      <c r="B14" s="184"/>
      <c r="C14" s="184"/>
      <c r="D14" s="184"/>
      <c r="E14" s="184"/>
      <c r="F14" s="187"/>
      <c r="G14" s="187"/>
      <c r="H14" s="187"/>
      <c r="I14" s="187"/>
      <c r="J14" s="187"/>
      <c r="K14" s="187"/>
      <c r="L14" s="187"/>
      <c r="M14" s="67">
        <f t="shared" ref="M14:O14" si="13">D14+G14-J14</f>
        <v>0</v>
      </c>
      <c r="N14" s="67">
        <f t="shared" si="13"/>
        <v>0</v>
      </c>
      <c r="O14" s="67">
        <f t="shared" si="13"/>
        <v>0</v>
      </c>
      <c r="P14" s="187"/>
      <c r="Q14" s="187"/>
      <c r="R14" s="187"/>
      <c r="S14" s="187"/>
      <c r="T14" s="305"/>
      <c r="U14" s="187"/>
      <c r="V14" s="187"/>
      <c r="W14" s="187"/>
      <c r="X14" s="187"/>
      <c r="Y14" s="187"/>
      <c r="Z14" s="187"/>
      <c r="AA14" s="46" t="s">
        <v>445</v>
      </c>
      <c r="AB14" s="48"/>
      <c r="AC14" s="47"/>
      <c r="AD14" s="52"/>
      <c r="AE14" s="52" t="s">
        <v>471</v>
      </c>
      <c r="AF14" s="52"/>
      <c r="AG14" s="52"/>
      <c r="AH14" s="48"/>
      <c r="AI14" s="54"/>
      <c r="AJ14" s="56"/>
      <c r="AK14" s="56"/>
      <c r="AL14" s="56"/>
      <c r="AM14" s="58"/>
      <c r="AN14" s="56"/>
      <c r="AO14" s="56"/>
      <c r="AP14" s="48"/>
      <c r="AQ14" s="64" t="s">
        <v>472</v>
      </c>
      <c r="AR14" s="48"/>
      <c r="AS14" s="48"/>
      <c r="AT14" s="48"/>
      <c r="AU14" s="48"/>
      <c r="AV14" s="48"/>
      <c r="AW14" s="62"/>
      <c r="AX14" s="69"/>
    </row>
    <row r="15" spans="1:50" s="300" customFormat="1" ht="35.15" customHeight="1">
      <c r="A15" s="165">
        <v>7</v>
      </c>
      <c r="B15" s="184"/>
      <c r="C15" s="184"/>
      <c r="D15" s="184"/>
      <c r="E15" s="184"/>
      <c r="F15" s="187"/>
      <c r="G15" s="187"/>
      <c r="H15" s="187"/>
      <c r="I15" s="187"/>
      <c r="J15" s="187"/>
      <c r="K15" s="187"/>
      <c r="L15" s="187"/>
      <c r="M15" s="67">
        <f t="shared" ref="M15:O15" si="14">D15+G15-J15</f>
        <v>0</v>
      </c>
      <c r="N15" s="67">
        <f t="shared" si="14"/>
        <v>0</v>
      </c>
      <c r="O15" s="67">
        <f t="shared" si="14"/>
        <v>0</v>
      </c>
      <c r="P15" s="187"/>
      <c r="Q15" s="187"/>
      <c r="R15" s="187"/>
      <c r="S15" s="187"/>
      <c r="T15" s="305"/>
      <c r="U15" s="187"/>
      <c r="V15" s="187"/>
      <c r="W15" s="187"/>
      <c r="X15" s="187"/>
      <c r="Y15" s="187"/>
      <c r="Z15" s="187"/>
      <c r="AA15" s="46"/>
      <c r="AB15" s="49"/>
      <c r="AC15" s="47"/>
      <c r="AD15" s="52"/>
      <c r="AE15" s="52" t="s">
        <v>473</v>
      </c>
      <c r="AF15" s="52"/>
      <c r="AG15" s="52"/>
      <c r="AH15" s="49"/>
      <c r="AI15" s="54"/>
      <c r="AJ15" s="56"/>
      <c r="AK15" s="56"/>
      <c r="AL15" s="56"/>
      <c r="AM15" s="58"/>
      <c r="AN15" s="56"/>
      <c r="AO15" s="56"/>
      <c r="AP15" s="48"/>
      <c r="AQ15" s="64" t="s">
        <v>474</v>
      </c>
      <c r="AR15" s="48"/>
      <c r="AS15" s="48"/>
      <c r="AT15" s="48"/>
      <c r="AU15" s="48"/>
      <c r="AV15" s="48"/>
      <c r="AW15" s="62"/>
      <c r="AX15" s="69"/>
    </row>
    <row r="16" spans="1:50" s="300" customFormat="1" ht="35.15" customHeight="1">
      <c r="A16" s="165">
        <v>8</v>
      </c>
      <c r="B16" s="184"/>
      <c r="C16" s="184"/>
      <c r="D16" s="184"/>
      <c r="E16" s="184"/>
      <c r="F16" s="187"/>
      <c r="G16" s="187"/>
      <c r="H16" s="187"/>
      <c r="I16" s="187"/>
      <c r="J16" s="187"/>
      <c r="K16" s="187"/>
      <c r="L16" s="187"/>
      <c r="M16" s="67">
        <f t="shared" ref="M16:O16" si="15">D16+G16-J16</f>
        <v>0</v>
      </c>
      <c r="N16" s="67">
        <f t="shared" si="15"/>
        <v>0</v>
      </c>
      <c r="O16" s="67">
        <f t="shared" si="15"/>
        <v>0</v>
      </c>
      <c r="P16" s="187"/>
      <c r="Q16" s="187"/>
      <c r="R16" s="187"/>
      <c r="S16" s="187"/>
      <c r="T16" s="305"/>
      <c r="U16" s="187"/>
      <c r="V16" s="187"/>
      <c r="W16" s="187"/>
      <c r="X16" s="187"/>
      <c r="Y16" s="187"/>
      <c r="Z16" s="187"/>
      <c r="AA16" s="46"/>
      <c r="AB16" s="49"/>
      <c r="AC16" s="47"/>
      <c r="AD16" s="52"/>
      <c r="AE16" s="52" t="s">
        <v>445</v>
      </c>
      <c r="AF16" s="52"/>
      <c r="AG16" s="52"/>
      <c r="AH16" s="49"/>
      <c r="AI16" s="54"/>
      <c r="AJ16" s="56"/>
      <c r="AK16" s="56"/>
      <c r="AL16" s="56"/>
      <c r="AM16" s="58"/>
      <c r="AN16" s="56"/>
      <c r="AO16" s="56"/>
      <c r="AP16" s="48"/>
      <c r="AQ16" s="64" t="s">
        <v>475</v>
      </c>
      <c r="AR16" s="48"/>
      <c r="AS16" s="48"/>
      <c r="AT16" s="48"/>
      <c r="AU16" s="48"/>
      <c r="AV16" s="48"/>
      <c r="AW16" s="62"/>
      <c r="AX16" s="69"/>
    </row>
    <row r="17" spans="1:50" s="300" customFormat="1" ht="35.15" customHeight="1">
      <c r="A17" s="165">
        <v>9</v>
      </c>
      <c r="B17" s="184"/>
      <c r="C17" s="184"/>
      <c r="D17" s="184"/>
      <c r="E17" s="184"/>
      <c r="F17" s="187"/>
      <c r="G17" s="187"/>
      <c r="H17" s="187"/>
      <c r="I17" s="187"/>
      <c r="J17" s="187"/>
      <c r="K17" s="187"/>
      <c r="L17" s="187"/>
      <c r="M17" s="67">
        <f t="shared" ref="M17:O17" si="16">D17+G17-J17</f>
        <v>0</v>
      </c>
      <c r="N17" s="67">
        <f t="shared" si="16"/>
        <v>0</v>
      </c>
      <c r="O17" s="67">
        <f t="shared" si="16"/>
        <v>0</v>
      </c>
      <c r="P17" s="187"/>
      <c r="Q17" s="187"/>
      <c r="R17" s="187"/>
      <c r="S17" s="187"/>
      <c r="T17" s="305"/>
      <c r="U17" s="187"/>
      <c r="V17" s="187"/>
      <c r="W17" s="187"/>
      <c r="X17" s="187"/>
      <c r="Y17" s="187"/>
      <c r="Z17" s="187"/>
      <c r="AA17" s="46"/>
      <c r="AB17" s="49"/>
      <c r="AC17" s="47"/>
      <c r="AD17" s="52"/>
      <c r="AE17" s="52"/>
      <c r="AF17" s="52"/>
      <c r="AG17" s="52"/>
      <c r="AH17" s="49"/>
      <c r="AI17" s="54"/>
      <c r="AJ17" s="56"/>
      <c r="AK17" s="56"/>
      <c r="AL17" s="56"/>
      <c r="AM17" s="58"/>
      <c r="AN17" s="56"/>
      <c r="AO17" s="56"/>
      <c r="AP17" s="48"/>
      <c r="AQ17" s="64" t="s">
        <v>476</v>
      </c>
      <c r="AR17" s="48"/>
      <c r="AS17" s="48"/>
      <c r="AT17" s="48"/>
      <c r="AU17" s="48"/>
      <c r="AV17" s="48"/>
      <c r="AW17" s="62"/>
      <c r="AX17" s="69"/>
    </row>
    <row r="18" spans="1:50" s="300" customFormat="1" ht="35.15" customHeight="1">
      <c r="A18" s="290">
        <v>10</v>
      </c>
      <c r="B18" s="291"/>
      <c r="C18" s="291"/>
      <c r="D18" s="291"/>
      <c r="E18" s="291"/>
      <c r="F18" s="296"/>
      <c r="G18" s="296"/>
      <c r="H18" s="296"/>
      <c r="I18" s="296"/>
      <c r="J18" s="296"/>
      <c r="K18" s="296"/>
      <c r="L18" s="296"/>
      <c r="M18" s="67">
        <f t="shared" ref="M18:O18" si="17">D18+G18-J18</f>
        <v>0</v>
      </c>
      <c r="N18" s="67">
        <f t="shared" si="17"/>
        <v>0</v>
      </c>
      <c r="O18" s="67">
        <f t="shared" si="17"/>
        <v>0</v>
      </c>
      <c r="P18" s="296"/>
      <c r="Q18" s="296"/>
      <c r="R18" s="296"/>
      <c r="S18" s="296"/>
      <c r="T18" s="305"/>
      <c r="U18" s="296"/>
      <c r="V18" s="296"/>
      <c r="W18" s="296"/>
      <c r="X18" s="296"/>
      <c r="Y18" s="296"/>
      <c r="Z18" s="187"/>
      <c r="AA18" s="46"/>
      <c r="AB18" s="49"/>
      <c r="AC18" s="47"/>
      <c r="AD18" s="52"/>
      <c r="AE18" s="52"/>
      <c r="AF18" s="52"/>
      <c r="AG18" s="52"/>
      <c r="AH18" s="49"/>
      <c r="AI18" s="54"/>
      <c r="AJ18" s="56"/>
      <c r="AK18" s="56"/>
      <c r="AL18" s="56"/>
      <c r="AM18" s="58"/>
      <c r="AN18" s="56"/>
      <c r="AO18" s="56"/>
      <c r="AP18" s="48"/>
      <c r="AQ18" s="64"/>
      <c r="AR18" s="48"/>
      <c r="AS18" s="48"/>
      <c r="AT18" s="48"/>
      <c r="AU18" s="48"/>
      <c r="AV18" s="48"/>
      <c r="AW18" s="62"/>
      <c r="AX18" s="69"/>
    </row>
    <row r="19" spans="1:50" s="301" customFormat="1" ht="55.05" customHeight="1">
      <c r="A19" s="25" t="s">
        <v>404</v>
      </c>
      <c r="B19" s="184"/>
      <c r="C19" s="184"/>
      <c r="D19" s="67">
        <f>SUM(D20:D29)</f>
        <v>0</v>
      </c>
      <c r="E19" s="67">
        <f t="shared" ref="E19:O19" si="18">SUM(E20:E29)</f>
        <v>0</v>
      </c>
      <c r="F19" s="67">
        <f t="shared" si="18"/>
        <v>0</v>
      </c>
      <c r="G19" s="67">
        <f t="shared" si="18"/>
        <v>0</v>
      </c>
      <c r="H19" s="67">
        <f t="shared" si="18"/>
        <v>0</v>
      </c>
      <c r="I19" s="67">
        <f t="shared" si="18"/>
        <v>0</v>
      </c>
      <c r="J19" s="67">
        <f t="shared" si="18"/>
        <v>0</v>
      </c>
      <c r="K19" s="67">
        <f t="shared" si="18"/>
        <v>0</v>
      </c>
      <c r="L19" s="67">
        <f t="shared" si="18"/>
        <v>0</v>
      </c>
      <c r="M19" s="67">
        <f t="shared" si="18"/>
        <v>0</v>
      </c>
      <c r="N19" s="67">
        <f t="shared" si="18"/>
        <v>0</v>
      </c>
      <c r="O19" s="67">
        <f t="shared" si="18"/>
        <v>0</v>
      </c>
      <c r="P19" s="67">
        <f t="shared" ref="P19:V19" si="19">SUM(P20:P29)</f>
        <v>0</v>
      </c>
      <c r="Q19" s="67">
        <f t="shared" si="19"/>
        <v>0</v>
      </c>
      <c r="R19" s="67">
        <f t="shared" si="19"/>
        <v>0</v>
      </c>
      <c r="S19" s="187"/>
      <c r="T19" s="305"/>
      <c r="U19" s="67">
        <f t="shared" si="19"/>
        <v>0</v>
      </c>
      <c r="V19" s="67">
        <f t="shared" si="19"/>
        <v>0</v>
      </c>
      <c r="W19" s="67">
        <f t="shared" ref="W19:AB19" si="20">SUM(W20:W29)</f>
        <v>0</v>
      </c>
      <c r="X19" s="67">
        <f t="shared" si="20"/>
        <v>0</v>
      </c>
      <c r="Y19" s="67">
        <f t="shared" si="20"/>
        <v>0</v>
      </c>
      <c r="Z19" s="67">
        <f t="shared" si="20"/>
        <v>0</v>
      </c>
      <c r="AA19" s="46"/>
      <c r="AB19" s="40">
        <f t="shared" si="20"/>
        <v>0</v>
      </c>
      <c r="AC19" s="47"/>
      <c r="AD19" s="40">
        <f t="shared" ref="AD19:AH19" si="21">SUM(AD20:AD29)</f>
        <v>0</v>
      </c>
      <c r="AE19" s="52"/>
      <c r="AF19" s="40">
        <f t="shared" si="21"/>
        <v>0</v>
      </c>
      <c r="AG19" s="52"/>
      <c r="AH19" s="40">
        <f t="shared" si="21"/>
        <v>0</v>
      </c>
      <c r="AI19" s="46"/>
      <c r="AJ19" s="56"/>
      <c r="AK19" s="56"/>
      <c r="AL19" s="56"/>
      <c r="AM19" s="56"/>
      <c r="AN19" s="40">
        <f>SUM(AN20:AN29)</f>
        <v>0</v>
      </c>
      <c r="AO19" s="56"/>
      <c r="AP19" s="48"/>
      <c r="AQ19" s="58"/>
      <c r="AR19" s="40">
        <f>SUM(AR20:AR29)</f>
        <v>0</v>
      </c>
      <c r="AS19" s="40">
        <f>SUM(AS20:AS29)</f>
        <v>0</v>
      </c>
      <c r="AT19" s="40">
        <f>SUM(AT20:AT29)</f>
        <v>0</v>
      </c>
      <c r="AU19" s="40">
        <f>SUM(AU20:AU29)</f>
        <v>0</v>
      </c>
      <c r="AV19" s="40"/>
      <c r="AW19" s="67"/>
      <c r="AX19" s="69"/>
    </row>
    <row r="20" spans="1:50" s="301" customFormat="1" ht="35.15" customHeight="1">
      <c r="A20" s="165">
        <v>1</v>
      </c>
      <c r="B20" s="184"/>
      <c r="C20" s="184"/>
      <c r="D20" s="184"/>
      <c r="E20" s="184"/>
      <c r="F20" s="187"/>
      <c r="G20" s="187"/>
      <c r="H20" s="187"/>
      <c r="I20" s="187"/>
      <c r="J20" s="187"/>
      <c r="K20" s="187"/>
      <c r="L20" s="187"/>
      <c r="M20" s="67">
        <f t="shared" ref="M20:O20" si="22">D20+G20-J20</f>
        <v>0</v>
      </c>
      <c r="N20" s="67">
        <f t="shared" si="22"/>
        <v>0</v>
      </c>
      <c r="O20" s="67">
        <f t="shared" si="22"/>
        <v>0</v>
      </c>
      <c r="P20" s="187"/>
      <c r="Q20" s="187"/>
      <c r="R20" s="187"/>
      <c r="S20" s="187"/>
      <c r="T20" s="305"/>
      <c r="U20" s="187"/>
      <c r="V20" s="187"/>
      <c r="W20" s="187"/>
      <c r="X20" s="187"/>
      <c r="Y20" s="187"/>
      <c r="Z20" s="187"/>
      <c r="AA20" s="46" t="s">
        <v>425</v>
      </c>
      <c r="AB20" s="48"/>
      <c r="AC20" s="47" t="s">
        <v>439</v>
      </c>
      <c r="AD20" s="52"/>
      <c r="AE20" s="52" t="s">
        <v>456</v>
      </c>
      <c r="AF20" s="52"/>
      <c r="AG20" s="52"/>
      <c r="AH20" s="48"/>
      <c r="AI20" s="54" t="s">
        <v>426</v>
      </c>
      <c r="AJ20" s="56"/>
      <c r="AK20" s="56"/>
      <c r="AL20" s="56"/>
      <c r="AM20" s="58" t="s">
        <v>427</v>
      </c>
      <c r="AN20" s="56"/>
      <c r="AO20" s="56"/>
      <c r="AP20" s="48" t="s">
        <v>458</v>
      </c>
      <c r="AQ20" s="64" t="s">
        <v>457</v>
      </c>
      <c r="AR20" s="65"/>
      <c r="AS20" s="65"/>
      <c r="AT20" s="65"/>
      <c r="AU20" s="65"/>
      <c r="AV20" s="65"/>
      <c r="AW20" s="68"/>
      <c r="AX20" s="69"/>
    </row>
    <row r="21" spans="1:50" s="300" customFormat="1" ht="35.15" customHeight="1">
      <c r="A21" s="165">
        <v>2</v>
      </c>
      <c r="B21" s="184"/>
      <c r="C21" s="184"/>
      <c r="D21" s="184"/>
      <c r="E21" s="184"/>
      <c r="F21" s="187"/>
      <c r="G21" s="187"/>
      <c r="H21" s="187"/>
      <c r="I21" s="187"/>
      <c r="J21" s="187"/>
      <c r="K21" s="187"/>
      <c r="L21" s="187"/>
      <c r="M21" s="67">
        <f t="shared" ref="M21:O21" si="23">D21+G21-J21</f>
        <v>0</v>
      </c>
      <c r="N21" s="67">
        <f t="shared" si="23"/>
        <v>0</v>
      </c>
      <c r="O21" s="67">
        <f t="shared" si="23"/>
        <v>0</v>
      </c>
      <c r="P21" s="187"/>
      <c r="Q21" s="187"/>
      <c r="R21" s="187"/>
      <c r="S21" s="187"/>
      <c r="T21" s="305"/>
      <c r="U21" s="187"/>
      <c r="V21" s="187"/>
      <c r="W21" s="187"/>
      <c r="X21" s="187"/>
      <c r="Y21" s="187"/>
      <c r="Z21" s="187"/>
      <c r="AA21" s="46" t="s">
        <v>428</v>
      </c>
      <c r="AB21" s="49"/>
      <c r="AC21" s="47" t="s">
        <v>441</v>
      </c>
      <c r="AD21" s="49"/>
      <c r="AE21" s="52" t="s">
        <v>460</v>
      </c>
      <c r="AF21" s="49"/>
      <c r="AG21" s="49"/>
      <c r="AH21" s="49"/>
      <c r="AI21" s="54" t="s">
        <v>429</v>
      </c>
      <c r="AJ21" s="56"/>
      <c r="AK21" s="56"/>
      <c r="AL21" s="56"/>
      <c r="AM21" s="58" t="s">
        <v>430</v>
      </c>
      <c r="AN21" s="56"/>
      <c r="AO21" s="56"/>
      <c r="AP21" s="48" t="s">
        <v>462</v>
      </c>
      <c r="AQ21" s="64" t="s">
        <v>461</v>
      </c>
      <c r="AR21" s="65"/>
      <c r="AS21" s="65"/>
      <c r="AT21" s="65"/>
      <c r="AU21" s="65"/>
      <c r="AV21" s="65"/>
      <c r="AW21" s="68"/>
      <c r="AX21" s="69"/>
    </row>
    <row r="22" spans="1:50" s="300" customFormat="1" ht="35.15" customHeight="1">
      <c r="A22" s="165">
        <v>3</v>
      </c>
      <c r="B22" s="184"/>
      <c r="C22" s="184"/>
      <c r="D22" s="184"/>
      <c r="E22" s="184"/>
      <c r="F22" s="187"/>
      <c r="G22" s="187"/>
      <c r="H22" s="187"/>
      <c r="I22" s="187"/>
      <c r="J22" s="187"/>
      <c r="K22" s="187"/>
      <c r="L22" s="187"/>
      <c r="M22" s="67">
        <f t="shared" ref="M22:O22" si="24">D22+G22-J22</f>
        <v>0</v>
      </c>
      <c r="N22" s="67">
        <f t="shared" si="24"/>
        <v>0</v>
      </c>
      <c r="O22" s="67">
        <f t="shared" si="24"/>
        <v>0</v>
      </c>
      <c r="P22" s="187"/>
      <c r="Q22" s="187"/>
      <c r="R22" s="187"/>
      <c r="S22" s="187"/>
      <c r="T22" s="305"/>
      <c r="U22" s="187"/>
      <c r="V22" s="187"/>
      <c r="W22" s="187"/>
      <c r="X22" s="187"/>
      <c r="Y22" s="187"/>
      <c r="Z22" s="187"/>
      <c r="AA22" s="46" t="s">
        <v>431</v>
      </c>
      <c r="AB22" s="48"/>
      <c r="AC22" s="47" t="s">
        <v>442</v>
      </c>
      <c r="AD22" s="52"/>
      <c r="AE22" s="52" t="s">
        <v>464</v>
      </c>
      <c r="AF22" s="52"/>
      <c r="AG22" s="52"/>
      <c r="AH22" s="48"/>
      <c r="AI22" s="54" t="s">
        <v>432</v>
      </c>
      <c r="AJ22" s="56"/>
      <c r="AK22" s="56"/>
      <c r="AL22" s="56"/>
      <c r="AM22" s="58" t="s">
        <v>433</v>
      </c>
      <c r="AN22" s="56"/>
      <c r="AO22" s="56"/>
      <c r="AP22" s="48" t="s">
        <v>466</v>
      </c>
      <c r="AQ22" s="64" t="s">
        <v>465</v>
      </c>
      <c r="AR22" s="65"/>
      <c r="AS22" s="65"/>
      <c r="AT22" s="65"/>
      <c r="AU22" s="65"/>
      <c r="AV22" s="65"/>
      <c r="AW22" s="68"/>
      <c r="AX22" s="69"/>
    </row>
    <row r="23" spans="1:50" s="300" customFormat="1" ht="35.15" customHeight="1">
      <c r="A23" s="165">
        <v>4</v>
      </c>
      <c r="B23" s="184"/>
      <c r="C23" s="184"/>
      <c r="D23" s="184"/>
      <c r="E23" s="184"/>
      <c r="F23" s="187"/>
      <c r="G23" s="187"/>
      <c r="H23" s="187"/>
      <c r="I23" s="187"/>
      <c r="J23" s="187"/>
      <c r="K23" s="187"/>
      <c r="L23" s="187"/>
      <c r="M23" s="67">
        <f t="shared" ref="M23:O23" si="25">D23+G23-J23</f>
        <v>0</v>
      </c>
      <c r="N23" s="67">
        <f t="shared" si="25"/>
        <v>0</v>
      </c>
      <c r="O23" s="67">
        <f t="shared" si="25"/>
        <v>0</v>
      </c>
      <c r="P23" s="187"/>
      <c r="Q23" s="187"/>
      <c r="R23" s="187"/>
      <c r="S23" s="187"/>
      <c r="T23" s="305"/>
      <c r="U23" s="187"/>
      <c r="V23" s="187"/>
      <c r="W23" s="187"/>
      <c r="X23" s="187"/>
      <c r="Y23" s="187"/>
      <c r="Z23" s="187"/>
      <c r="AA23" s="46" t="s">
        <v>434</v>
      </c>
      <c r="AB23" s="48"/>
      <c r="AC23" s="47" t="s">
        <v>444</v>
      </c>
      <c r="AD23" s="52"/>
      <c r="AE23" s="52" t="s">
        <v>467</v>
      </c>
      <c r="AF23" s="52"/>
      <c r="AG23" s="52"/>
      <c r="AH23" s="48"/>
      <c r="AI23" s="54" t="s">
        <v>435</v>
      </c>
      <c r="AJ23" s="56"/>
      <c r="AK23" s="56"/>
      <c r="AL23" s="56"/>
      <c r="AM23" s="58" t="s">
        <v>436</v>
      </c>
      <c r="AN23" s="56"/>
      <c r="AO23" s="56"/>
      <c r="AP23" s="48"/>
      <c r="AQ23" s="64" t="s">
        <v>468</v>
      </c>
      <c r="AR23" s="65"/>
      <c r="AS23" s="65"/>
      <c r="AT23" s="65"/>
      <c r="AU23" s="65"/>
      <c r="AV23" s="65"/>
      <c r="AW23" s="68"/>
      <c r="AX23" s="69"/>
    </row>
    <row r="24" spans="1:50" s="300" customFormat="1" ht="35.15" customHeight="1">
      <c r="A24" s="165">
        <v>5</v>
      </c>
      <c r="B24" s="184"/>
      <c r="C24" s="184"/>
      <c r="D24" s="184"/>
      <c r="E24" s="184"/>
      <c r="F24" s="187"/>
      <c r="G24" s="187"/>
      <c r="H24" s="187"/>
      <c r="I24" s="187"/>
      <c r="J24" s="187"/>
      <c r="K24" s="187"/>
      <c r="L24" s="187"/>
      <c r="M24" s="67">
        <f t="shared" ref="M24:O24" si="26">D24+G24-J24</f>
        <v>0</v>
      </c>
      <c r="N24" s="67">
        <f t="shared" si="26"/>
        <v>0</v>
      </c>
      <c r="O24" s="67">
        <f t="shared" si="26"/>
        <v>0</v>
      </c>
      <c r="P24" s="187"/>
      <c r="Q24" s="187"/>
      <c r="R24" s="187"/>
      <c r="S24" s="187"/>
      <c r="T24" s="305"/>
      <c r="U24" s="187"/>
      <c r="V24" s="187"/>
      <c r="W24" s="187"/>
      <c r="X24" s="187"/>
      <c r="Y24" s="187"/>
      <c r="Z24" s="187"/>
      <c r="AA24" s="46" t="s">
        <v>438</v>
      </c>
      <c r="AB24" s="48"/>
      <c r="AC24" s="47" t="s">
        <v>445</v>
      </c>
      <c r="AD24" s="52"/>
      <c r="AE24" s="52" t="s">
        <v>469</v>
      </c>
      <c r="AF24" s="52"/>
      <c r="AG24" s="52"/>
      <c r="AH24" s="48"/>
      <c r="AI24" s="54"/>
      <c r="AJ24" s="56"/>
      <c r="AK24" s="56"/>
      <c r="AL24" s="56"/>
      <c r="AM24" s="58"/>
      <c r="AN24" s="56"/>
      <c r="AO24" s="56"/>
      <c r="AP24" s="48"/>
      <c r="AQ24" s="64" t="s">
        <v>470</v>
      </c>
      <c r="AR24" s="65"/>
      <c r="AS24" s="65"/>
      <c r="AT24" s="65"/>
      <c r="AU24" s="65"/>
      <c r="AV24" s="65"/>
      <c r="AW24" s="68"/>
      <c r="AX24" s="69"/>
    </row>
    <row r="25" spans="1:50" s="300" customFormat="1" ht="35.15" customHeight="1">
      <c r="A25" s="165">
        <v>6</v>
      </c>
      <c r="B25" s="184"/>
      <c r="C25" s="184"/>
      <c r="D25" s="184"/>
      <c r="E25" s="184"/>
      <c r="F25" s="187"/>
      <c r="G25" s="187"/>
      <c r="H25" s="187"/>
      <c r="I25" s="187"/>
      <c r="J25" s="187"/>
      <c r="K25" s="187"/>
      <c r="L25" s="187"/>
      <c r="M25" s="67">
        <f t="shared" ref="M25:O25" si="27">D25+G25-J25</f>
        <v>0</v>
      </c>
      <c r="N25" s="67">
        <f t="shared" si="27"/>
        <v>0</v>
      </c>
      <c r="O25" s="67">
        <f t="shared" si="27"/>
        <v>0</v>
      </c>
      <c r="P25" s="187"/>
      <c r="Q25" s="187"/>
      <c r="R25" s="187"/>
      <c r="S25" s="187"/>
      <c r="T25" s="305"/>
      <c r="U25" s="187"/>
      <c r="V25" s="187"/>
      <c r="W25" s="187"/>
      <c r="X25" s="187"/>
      <c r="Y25" s="187"/>
      <c r="Z25" s="187"/>
      <c r="AA25" s="46" t="s">
        <v>445</v>
      </c>
      <c r="AB25" s="48"/>
      <c r="AC25" s="47"/>
      <c r="AD25" s="52"/>
      <c r="AE25" s="52" t="s">
        <v>471</v>
      </c>
      <c r="AF25" s="52"/>
      <c r="AG25" s="52"/>
      <c r="AH25" s="48"/>
      <c r="AI25" s="54"/>
      <c r="AJ25" s="56"/>
      <c r="AK25" s="56"/>
      <c r="AL25" s="56"/>
      <c r="AM25" s="58"/>
      <c r="AN25" s="56"/>
      <c r="AO25" s="56"/>
      <c r="AP25" s="48"/>
      <c r="AQ25" s="64" t="s">
        <v>472</v>
      </c>
      <c r="AR25" s="48"/>
      <c r="AS25" s="48"/>
      <c r="AT25" s="48"/>
      <c r="AU25" s="48"/>
      <c r="AV25" s="48"/>
      <c r="AW25" s="62"/>
      <c r="AX25" s="69"/>
    </row>
    <row r="26" spans="1:50" s="300" customFormat="1" ht="35.15" customHeight="1">
      <c r="A26" s="165">
        <v>7</v>
      </c>
      <c r="B26" s="184"/>
      <c r="C26" s="184"/>
      <c r="D26" s="184"/>
      <c r="E26" s="184"/>
      <c r="F26" s="187"/>
      <c r="G26" s="187"/>
      <c r="H26" s="187"/>
      <c r="I26" s="187"/>
      <c r="J26" s="187"/>
      <c r="K26" s="187"/>
      <c r="L26" s="187"/>
      <c r="M26" s="67">
        <f t="shared" ref="M26:O26" si="28">D26+G26-J26</f>
        <v>0</v>
      </c>
      <c r="N26" s="67">
        <f t="shared" si="28"/>
        <v>0</v>
      </c>
      <c r="O26" s="67">
        <f t="shared" si="28"/>
        <v>0</v>
      </c>
      <c r="P26" s="187"/>
      <c r="Q26" s="187"/>
      <c r="R26" s="187"/>
      <c r="S26" s="187"/>
      <c r="T26" s="305"/>
      <c r="U26" s="187"/>
      <c r="V26" s="187"/>
      <c r="W26" s="187"/>
      <c r="X26" s="187"/>
      <c r="Y26" s="187"/>
      <c r="Z26" s="187"/>
      <c r="AA26" s="46"/>
      <c r="AB26" s="49"/>
      <c r="AC26" s="47"/>
      <c r="AD26" s="52"/>
      <c r="AE26" s="52" t="s">
        <v>473</v>
      </c>
      <c r="AF26" s="52"/>
      <c r="AG26" s="52"/>
      <c r="AH26" s="49"/>
      <c r="AI26" s="54"/>
      <c r="AJ26" s="56"/>
      <c r="AK26" s="56"/>
      <c r="AL26" s="56"/>
      <c r="AM26" s="58"/>
      <c r="AN26" s="56"/>
      <c r="AO26" s="56"/>
      <c r="AP26" s="48"/>
      <c r="AQ26" s="64" t="s">
        <v>474</v>
      </c>
      <c r="AR26" s="48"/>
      <c r="AS26" s="48"/>
      <c r="AT26" s="48"/>
      <c r="AU26" s="48"/>
      <c r="AV26" s="48"/>
      <c r="AW26" s="62"/>
      <c r="AX26" s="69"/>
    </row>
    <row r="27" spans="1:50" s="300" customFormat="1" ht="35.15" customHeight="1">
      <c r="A27" s="165">
        <v>8</v>
      </c>
      <c r="B27" s="184"/>
      <c r="C27" s="184"/>
      <c r="D27" s="184"/>
      <c r="E27" s="184"/>
      <c r="F27" s="187"/>
      <c r="G27" s="187"/>
      <c r="H27" s="187"/>
      <c r="I27" s="187"/>
      <c r="J27" s="187"/>
      <c r="K27" s="187"/>
      <c r="L27" s="187"/>
      <c r="M27" s="67">
        <f t="shared" ref="M27:O27" si="29">D27+G27-J27</f>
        <v>0</v>
      </c>
      <c r="N27" s="67">
        <f t="shared" si="29"/>
        <v>0</v>
      </c>
      <c r="O27" s="67">
        <f t="shared" si="29"/>
        <v>0</v>
      </c>
      <c r="P27" s="187"/>
      <c r="Q27" s="187"/>
      <c r="R27" s="187"/>
      <c r="S27" s="187"/>
      <c r="T27" s="305"/>
      <c r="U27" s="187"/>
      <c r="V27" s="187"/>
      <c r="W27" s="187"/>
      <c r="X27" s="187"/>
      <c r="Y27" s="187"/>
      <c r="Z27" s="187"/>
      <c r="AA27" s="46"/>
      <c r="AB27" s="49"/>
      <c r="AC27" s="47"/>
      <c r="AD27" s="52"/>
      <c r="AE27" s="52" t="s">
        <v>445</v>
      </c>
      <c r="AF27" s="52"/>
      <c r="AG27" s="52"/>
      <c r="AH27" s="49"/>
      <c r="AI27" s="54"/>
      <c r="AJ27" s="56"/>
      <c r="AK27" s="56"/>
      <c r="AL27" s="56"/>
      <c r="AM27" s="58"/>
      <c r="AN27" s="56"/>
      <c r="AO27" s="56"/>
      <c r="AP27" s="48"/>
      <c r="AQ27" s="64" t="s">
        <v>475</v>
      </c>
      <c r="AR27" s="48"/>
      <c r="AS27" s="48"/>
      <c r="AT27" s="48"/>
      <c r="AU27" s="48"/>
      <c r="AV27" s="48"/>
      <c r="AW27" s="62"/>
      <c r="AX27" s="69"/>
    </row>
    <row r="28" spans="1:50" s="300" customFormat="1" ht="35.15" customHeight="1">
      <c r="A28" s="165">
        <v>9</v>
      </c>
      <c r="B28" s="184"/>
      <c r="C28" s="184"/>
      <c r="D28" s="184"/>
      <c r="E28" s="184"/>
      <c r="F28" s="187"/>
      <c r="G28" s="187"/>
      <c r="H28" s="187"/>
      <c r="I28" s="187"/>
      <c r="J28" s="187"/>
      <c r="K28" s="187"/>
      <c r="L28" s="187"/>
      <c r="M28" s="67">
        <f t="shared" ref="M28:O28" si="30">D28+G28-J28</f>
        <v>0</v>
      </c>
      <c r="N28" s="67">
        <f t="shared" si="30"/>
        <v>0</v>
      </c>
      <c r="O28" s="67">
        <f t="shared" si="30"/>
        <v>0</v>
      </c>
      <c r="P28" s="187"/>
      <c r="Q28" s="187"/>
      <c r="R28" s="187"/>
      <c r="S28" s="187"/>
      <c r="T28" s="305"/>
      <c r="U28" s="187"/>
      <c r="V28" s="187"/>
      <c r="W28" s="187"/>
      <c r="X28" s="187"/>
      <c r="Y28" s="187"/>
      <c r="Z28" s="187"/>
      <c r="AA28" s="46"/>
      <c r="AB28" s="49"/>
      <c r="AC28" s="47"/>
      <c r="AD28" s="52"/>
      <c r="AE28" s="52"/>
      <c r="AF28" s="52"/>
      <c r="AG28" s="52"/>
      <c r="AH28" s="49"/>
      <c r="AI28" s="54"/>
      <c r="AJ28" s="56"/>
      <c r="AK28" s="56"/>
      <c r="AL28" s="56"/>
      <c r="AM28" s="58"/>
      <c r="AN28" s="56"/>
      <c r="AO28" s="56"/>
      <c r="AP28" s="48"/>
      <c r="AQ28" s="64" t="s">
        <v>476</v>
      </c>
      <c r="AR28" s="48"/>
      <c r="AS28" s="48"/>
      <c r="AT28" s="48"/>
      <c r="AU28" s="48"/>
      <c r="AV28" s="48"/>
      <c r="AW28" s="62"/>
      <c r="AX28" s="69"/>
    </row>
    <row r="29" spans="1:50" s="300" customFormat="1" ht="35.15" customHeight="1">
      <c r="A29" s="165">
        <v>10</v>
      </c>
      <c r="B29" s="184"/>
      <c r="C29" s="184"/>
      <c r="D29" s="184"/>
      <c r="E29" s="184"/>
      <c r="F29" s="187"/>
      <c r="G29" s="187"/>
      <c r="H29" s="187"/>
      <c r="I29" s="187"/>
      <c r="J29" s="187"/>
      <c r="K29" s="187"/>
      <c r="L29" s="187"/>
      <c r="M29" s="67">
        <f t="shared" ref="M29:O29" si="31">D29+G29-J29</f>
        <v>0</v>
      </c>
      <c r="N29" s="67">
        <f t="shared" si="31"/>
        <v>0</v>
      </c>
      <c r="O29" s="67">
        <f t="shared" si="31"/>
        <v>0</v>
      </c>
      <c r="P29" s="187"/>
      <c r="Q29" s="187"/>
      <c r="R29" s="187"/>
      <c r="S29" s="187"/>
      <c r="T29" s="305"/>
      <c r="U29" s="187"/>
      <c r="V29" s="187"/>
      <c r="W29" s="187"/>
      <c r="X29" s="187"/>
      <c r="Y29" s="187"/>
      <c r="Z29" s="187"/>
      <c r="AA29" s="46"/>
      <c r="AB29" s="49"/>
      <c r="AC29" s="262"/>
      <c r="AD29" s="52"/>
      <c r="AE29" s="52"/>
      <c r="AF29" s="52"/>
      <c r="AG29" s="52"/>
      <c r="AH29" s="49"/>
      <c r="AI29" s="54"/>
      <c r="AJ29" s="263"/>
      <c r="AK29" s="263"/>
      <c r="AL29" s="263"/>
      <c r="AM29" s="220"/>
      <c r="AN29" s="263"/>
      <c r="AO29" s="263"/>
      <c r="AP29" s="48"/>
      <c r="AQ29" s="264"/>
      <c r="AR29" s="48"/>
      <c r="AS29" s="48"/>
      <c r="AT29" s="48"/>
      <c r="AU29" s="48"/>
      <c r="AV29" s="48"/>
      <c r="AW29" s="62"/>
      <c r="AX29" s="69"/>
    </row>
    <row r="30" spans="1:50">
      <c r="A30" s="513" t="s">
        <v>577</v>
      </c>
      <c r="B30" s="514"/>
      <c r="C30" s="514"/>
      <c r="D30" s="514"/>
      <c r="E30" s="514"/>
      <c r="F30" s="514"/>
      <c r="G30" s="514"/>
      <c r="H30" s="514"/>
      <c r="I30" s="514"/>
      <c r="J30" s="514"/>
      <c r="K30" s="514"/>
      <c r="L30" s="514"/>
      <c r="M30" s="514"/>
      <c r="N30" s="514"/>
      <c r="O30" s="514"/>
      <c r="P30" s="514"/>
      <c r="Q30" s="514"/>
      <c r="R30" s="514"/>
      <c r="S30" s="514"/>
      <c r="T30" s="514"/>
      <c r="U30" s="514"/>
      <c r="V30" s="514"/>
      <c r="W30" s="514"/>
      <c r="X30" s="514"/>
      <c r="Y30" s="514"/>
      <c r="Z30" s="86"/>
    </row>
    <row r="31" spans="1:50" ht="120.1" customHeight="1">
      <c r="A31" s="514"/>
      <c r="B31" s="514"/>
      <c r="C31" s="514"/>
      <c r="D31" s="514"/>
      <c r="E31" s="514"/>
      <c r="F31" s="514"/>
      <c r="G31" s="514"/>
      <c r="H31" s="514"/>
      <c r="I31" s="514"/>
      <c r="J31" s="514"/>
      <c r="K31" s="514"/>
      <c r="L31" s="514"/>
      <c r="M31" s="514"/>
      <c r="N31" s="514"/>
      <c r="O31" s="514"/>
      <c r="P31" s="514"/>
      <c r="Q31" s="514"/>
      <c r="R31" s="514"/>
      <c r="S31" s="514"/>
      <c r="T31" s="514"/>
      <c r="U31" s="514"/>
      <c r="V31" s="514"/>
      <c r="W31" s="514"/>
      <c r="X31" s="514"/>
      <c r="Y31" s="514"/>
      <c r="Z31" s="86"/>
    </row>
    <row r="32" spans="1:50" ht="20.399999999999999">
      <c r="A32" s="33"/>
      <c r="B32" s="33"/>
    </row>
    <row r="33" spans="1:51" s="15" customFormat="1" ht="20.399999999999999">
      <c r="A33" s="33"/>
      <c r="B33" s="34"/>
      <c r="C33" s="34"/>
      <c r="D33" s="34"/>
      <c r="E33" s="34"/>
      <c r="F33" s="34"/>
      <c r="G33" s="34"/>
      <c r="H33" s="34"/>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row>
    <row r="34" spans="1:51" s="15" customFormat="1" ht="20.399999999999999">
      <c r="A34" s="33"/>
      <c r="B34" s="34"/>
      <c r="C34" s="34"/>
      <c r="D34" s="34"/>
      <c r="E34" s="34"/>
      <c r="F34" s="34"/>
      <c r="G34" s="34"/>
      <c r="H34" s="34"/>
      <c r="AA34" s="20"/>
      <c r="AB34" s="20"/>
      <c r="AC34" s="20"/>
      <c r="AD34" s="53"/>
      <c r="AE34" s="53"/>
      <c r="AF34" s="53"/>
      <c r="AG34" s="53"/>
      <c r="AH34" s="20"/>
      <c r="AI34" s="53"/>
      <c r="AJ34" s="53"/>
      <c r="AK34" s="53"/>
      <c r="AL34" s="53"/>
      <c r="AM34" s="53"/>
      <c r="AN34" s="53"/>
      <c r="AO34" s="53"/>
      <c r="AP34" s="20"/>
      <c r="AQ34" s="20"/>
      <c r="AR34" s="20"/>
      <c r="AS34" s="20"/>
      <c r="AT34" s="20"/>
      <c r="AU34" s="20"/>
      <c r="AV34" s="20"/>
      <c r="AW34" s="20"/>
      <c r="AX34" s="53"/>
    </row>
    <row r="35" spans="1:51" s="15" customFormat="1" ht="21.4" customHeight="1">
      <c r="A35" s="33"/>
      <c r="B35" s="34"/>
      <c r="C35" s="34"/>
      <c r="D35" s="34"/>
      <c r="E35" s="34"/>
      <c r="F35" s="34"/>
      <c r="G35" s="34"/>
      <c r="H35" s="34"/>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row>
    <row r="36" spans="1:51" s="92" customFormat="1" ht="20.399999999999999">
      <c r="A36" s="33"/>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row>
    <row r="37" spans="1:51" s="15" customFormat="1" ht="20.399999999999999">
      <c r="A37" s="33"/>
      <c r="B37" s="33"/>
      <c r="C37" s="33"/>
      <c r="D37" s="33"/>
      <c r="E37" s="33"/>
      <c r="F37" s="33"/>
      <c r="G37" s="33"/>
      <c r="H37" s="33"/>
      <c r="I37" s="33"/>
      <c r="J37" s="33"/>
      <c r="K37" s="33"/>
      <c r="L37" s="33"/>
      <c r="M37" s="33"/>
      <c r="N37" s="33"/>
      <c r="O37" s="33"/>
      <c r="P37" s="33"/>
      <c r="T37" s="240"/>
      <c r="V37" s="240"/>
      <c r="X37" s="24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row>
    <row r="38" spans="1:51" s="15" customFormat="1" ht="20.399999999999999">
      <c r="A38" s="33"/>
      <c r="B38" s="33"/>
      <c r="C38" s="33"/>
      <c r="D38" s="33"/>
      <c r="E38" s="33"/>
      <c r="F38" s="33"/>
      <c r="G38" s="33"/>
      <c r="H38" s="33"/>
      <c r="I38" s="33"/>
      <c r="J38" s="33"/>
      <c r="K38" s="33"/>
      <c r="L38" s="33"/>
      <c r="M38" s="33"/>
      <c r="N38" s="33"/>
      <c r="O38" s="33"/>
      <c r="P38" s="33"/>
      <c r="T38" s="240"/>
      <c r="V38" s="240"/>
      <c r="X38" s="24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row>
    <row r="39" spans="1:51" s="16" customFormat="1" ht="20.399999999999999">
      <c r="A39" s="33"/>
      <c r="B39" s="33"/>
      <c r="C39" s="33"/>
      <c r="D39" s="33"/>
      <c r="E39" s="33"/>
      <c r="F39" s="33"/>
      <c r="G39" s="33"/>
      <c r="H39" s="33"/>
      <c r="I39" s="33"/>
      <c r="J39" s="33"/>
      <c r="K39" s="33"/>
      <c r="L39" s="33"/>
      <c r="M39" s="33"/>
      <c r="N39" s="33"/>
      <c r="O39" s="33"/>
      <c r="P39" s="33"/>
      <c r="Q39" s="33"/>
      <c r="R39" s="33"/>
      <c r="S39" s="33"/>
      <c r="T39" s="241"/>
      <c r="U39" s="92"/>
      <c r="V39" s="92"/>
      <c r="W39" s="92"/>
      <c r="X39" s="92"/>
      <c r="Y39" s="92"/>
      <c r="Z39" s="92"/>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92"/>
    </row>
    <row r="40" spans="1:51" s="16" customFormat="1" ht="20.399999999999999">
      <c r="A40" s="35"/>
      <c r="B40" s="35"/>
      <c r="C40" s="35"/>
      <c r="D40" s="35"/>
      <c r="E40" s="35"/>
      <c r="F40" s="35"/>
      <c r="G40" s="35"/>
      <c r="H40" s="35"/>
      <c r="I40" s="35"/>
      <c r="J40" s="35"/>
      <c r="K40" s="35"/>
      <c r="L40" s="35"/>
      <c r="M40" s="35"/>
      <c r="N40" s="35"/>
      <c r="O40" s="35"/>
      <c r="P40" s="35"/>
      <c r="Q40" s="35"/>
      <c r="R40" s="35"/>
      <c r="S40" s="35"/>
      <c r="T40" s="241"/>
      <c r="U40" s="92"/>
      <c r="V40" s="92"/>
      <c r="W40" s="92"/>
      <c r="X40" s="92"/>
      <c r="Y40" s="92"/>
      <c r="Z40" s="92"/>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92"/>
    </row>
    <row r="41" spans="1:51" s="16" customFormat="1" ht="20.399999999999999">
      <c r="A41" s="35"/>
      <c r="B41" s="35"/>
      <c r="C41" s="35"/>
      <c r="D41" s="35"/>
      <c r="E41" s="35"/>
      <c r="F41" s="35"/>
      <c r="G41" s="35"/>
      <c r="H41" s="35"/>
      <c r="I41" s="35"/>
      <c r="J41" s="35"/>
      <c r="K41" s="35"/>
      <c r="L41" s="35"/>
      <c r="M41" s="35"/>
      <c r="N41" s="35"/>
      <c r="O41" s="35"/>
      <c r="P41" s="35"/>
      <c r="Q41" s="35"/>
      <c r="R41" s="35"/>
      <c r="S41" s="35"/>
      <c r="T41" s="241"/>
      <c r="U41" s="92"/>
      <c r="V41" s="92"/>
      <c r="W41" s="92"/>
      <c r="X41" s="92"/>
      <c r="Y41" s="92"/>
      <c r="Z41" s="92"/>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92"/>
    </row>
    <row r="42" spans="1:51" s="16" customFormat="1" ht="20.399999999999999">
      <c r="A42" s="35"/>
      <c r="B42" s="35"/>
      <c r="C42" s="35"/>
      <c r="D42" s="35"/>
      <c r="E42" s="35"/>
      <c r="F42" s="35"/>
      <c r="G42" s="35"/>
      <c r="H42" s="35"/>
      <c r="I42" s="35"/>
      <c r="J42" s="35"/>
      <c r="K42" s="35"/>
      <c r="L42" s="35"/>
      <c r="M42" s="35"/>
      <c r="N42" s="35"/>
      <c r="O42" s="35"/>
      <c r="P42" s="35"/>
      <c r="Q42" s="35"/>
      <c r="R42" s="35"/>
      <c r="S42" s="35"/>
      <c r="T42" s="35"/>
      <c r="U42" s="35"/>
      <c r="V42" s="35"/>
      <c r="W42" s="92"/>
      <c r="X42" s="92"/>
      <c r="Y42" s="92"/>
      <c r="Z42" s="92"/>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92"/>
    </row>
    <row r="43" spans="1:51" ht="20.399999999999999">
      <c r="A43" s="33"/>
      <c r="B43" s="33"/>
    </row>
    <row r="44" spans="1:51" s="16" customFormat="1" ht="20.399999999999999">
      <c r="A44" s="33"/>
      <c r="B44" s="33"/>
      <c r="C44" s="33"/>
      <c r="D44" s="33"/>
      <c r="E44" s="33"/>
      <c r="F44" s="33"/>
      <c r="G44" s="33"/>
      <c r="H44" s="33"/>
      <c r="I44" s="33"/>
      <c r="J44" s="33"/>
      <c r="K44" s="33"/>
      <c r="L44" s="33"/>
      <c r="M44" s="33"/>
      <c r="N44" s="33"/>
      <c r="O44" s="33"/>
      <c r="P44" s="33"/>
      <c r="Q44" s="33"/>
      <c r="R44" s="33"/>
      <c r="S44" s="33"/>
      <c r="T44" s="242"/>
      <c r="U44" s="243"/>
      <c r="V44" s="243"/>
      <c r="W44" s="243"/>
      <c r="X44" s="243"/>
      <c r="Y44" s="92"/>
      <c r="Z44" s="92"/>
      <c r="AA44" s="20"/>
      <c r="AB44" s="20"/>
      <c r="AC44" s="20"/>
      <c r="AD44" s="53"/>
      <c r="AE44" s="53"/>
      <c r="AF44" s="53"/>
      <c r="AG44" s="53"/>
      <c r="AH44" s="20"/>
      <c r="AI44" s="53"/>
      <c r="AJ44" s="53"/>
      <c r="AK44" s="53"/>
      <c r="AL44" s="53"/>
      <c r="AM44" s="53"/>
      <c r="AN44" s="53"/>
      <c r="AO44" s="53"/>
      <c r="AP44" s="20"/>
      <c r="AQ44" s="20"/>
      <c r="AR44" s="20"/>
      <c r="AS44" s="20"/>
      <c r="AT44" s="20"/>
      <c r="AU44" s="20"/>
      <c r="AV44" s="20"/>
      <c r="AW44" s="20"/>
      <c r="AX44" s="53"/>
      <c r="AY44" s="92"/>
    </row>
    <row r="45" spans="1:51" s="16" customFormat="1" ht="20.399999999999999">
      <c r="A45" s="35"/>
      <c r="B45" s="35"/>
      <c r="C45" s="35"/>
      <c r="D45" s="35"/>
      <c r="E45" s="35"/>
      <c r="F45" s="35"/>
      <c r="G45" s="35"/>
      <c r="H45" s="35"/>
      <c r="I45" s="35"/>
      <c r="J45" s="35"/>
      <c r="K45" s="35"/>
      <c r="L45" s="35"/>
      <c r="M45" s="35"/>
      <c r="N45" s="33"/>
      <c r="O45" s="33"/>
      <c r="P45" s="33"/>
      <c r="Q45" s="33"/>
      <c r="R45" s="33"/>
      <c r="S45" s="33"/>
      <c r="T45" s="242"/>
      <c r="U45" s="243"/>
      <c r="V45" s="243"/>
      <c r="W45" s="243"/>
      <c r="X45" s="243"/>
      <c r="Y45" s="92"/>
      <c r="Z45" s="92"/>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92"/>
    </row>
    <row r="46" spans="1:51" s="16" customFormat="1" ht="20.399999999999999">
      <c r="A46" s="33"/>
      <c r="B46" s="33"/>
      <c r="C46" s="33"/>
      <c r="D46" s="33"/>
      <c r="E46" s="33"/>
      <c r="F46" s="33"/>
      <c r="G46" s="33"/>
      <c r="H46" s="33"/>
      <c r="I46" s="33"/>
      <c r="J46" s="33"/>
      <c r="K46" s="33"/>
      <c r="L46" s="33"/>
      <c r="M46" s="33"/>
      <c r="N46" s="33"/>
      <c r="O46" s="33"/>
      <c r="P46" s="33"/>
      <c r="Q46" s="33"/>
      <c r="R46" s="33"/>
      <c r="S46" s="33"/>
      <c r="T46" s="242"/>
      <c r="U46" s="243"/>
      <c r="V46" s="243"/>
      <c r="W46" s="243"/>
      <c r="X46" s="243"/>
      <c r="Y46" s="92"/>
      <c r="Z46" s="92"/>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92"/>
    </row>
    <row r="47" spans="1:51" s="16" customFormat="1" ht="20.399999999999999">
      <c r="A47" s="35"/>
      <c r="B47" s="35"/>
      <c r="C47" s="35"/>
      <c r="D47" s="35"/>
      <c r="E47" s="35"/>
      <c r="F47" s="35"/>
      <c r="G47" s="35"/>
      <c r="H47" s="35"/>
      <c r="I47" s="35"/>
      <c r="J47" s="35"/>
      <c r="K47" s="35"/>
      <c r="L47" s="35"/>
      <c r="M47" s="35"/>
      <c r="N47" s="33"/>
      <c r="O47" s="33"/>
      <c r="P47" s="33"/>
      <c r="Q47" s="33"/>
      <c r="R47" s="33"/>
      <c r="S47" s="33"/>
      <c r="T47" s="242"/>
      <c r="U47" s="243"/>
      <c r="V47" s="243"/>
      <c r="W47" s="243"/>
      <c r="X47" s="243"/>
      <c r="Y47" s="92"/>
      <c r="Z47" s="92"/>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92"/>
    </row>
    <row r="48" spans="1:51" s="16" customFormat="1" ht="20.399999999999999">
      <c r="A48" s="35"/>
      <c r="B48" s="35"/>
      <c r="C48" s="35"/>
      <c r="D48" s="35"/>
      <c r="E48" s="35"/>
      <c r="F48" s="35"/>
      <c r="G48" s="35"/>
      <c r="H48" s="35"/>
      <c r="I48" s="35"/>
      <c r="J48" s="35"/>
      <c r="K48" s="35"/>
      <c r="L48" s="33"/>
      <c r="M48" s="33"/>
      <c r="N48" s="33"/>
      <c r="O48" s="33"/>
      <c r="P48" s="33"/>
      <c r="Q48" s="33"/>
      <c r="R48" s="33"/>
      <c r="S48" s="33"/>
      <c r="T48" s="242"/>
      <c r="U48" s="243"/>
      <c r="V48" s="243"/>
      <c r="W48" s="243"/>
      <c r="X48" s="243"/>
      <c r="Y48" s="92"/>
      <c r="Z48" s="92"/>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92"/>
    </row>
    <row r="49" spans="1:50" s="17" customFormat="1" ht="20.399999999999999">
      <c r="A49" s="33"/>
      <c r="B49" s="36"/>
      <c r="C49" s="36"/>
      <c r="D49" s="36"/>
      <c r="E49" s="36"/>
      <c r="F49" s="18"/>
      <c r="G49" s="18"/>
      <c r="H49" s="18"/>
      <c r="I49" s="18"/>
      <c r="J49" s="18"/>
      <c r="K49" s="18"/>
      <c r="L49" s="36"/>
      <c r="M49" s="36"/>
      <c r="N49" s="36"/>
      <c r="O49" s="36"/>
      <c r="P49" s="36"/>
      <c r="Q49" s="510"/>
      <c r="R49" s="510"/>
      <c r="S49" s="510"/>
      <c r="T49" s="510"/>
      <c r="U49" s="510"/>
      <c r="V49" s="51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row>
    <row r="50" spans="1:50" ht="20.399999999999999">
      <c r="A50" s="33"/>
    </row>
  </sheetData>
  <mergeCells count="55">
    <mergeCell ref="AX3:AX5"/>
    <mergeCell ref="A30:Y31"/>
    <mergeCell ref="AO4:AO5"/>
    <mergeCell ref="AP4:AP5"/>
    <mergeCell ref="AQ4:AQ5"/>
    <mergeCell ref="AV4:AV5"/>
    <mergeCell ref="AW4:AW5"/>
    <mergeCell ref="AJ4:AJ5"/>
    <mergeCell ref="AK4:AK5"/>
    <mergeCell ref="AL4:AL5"/>
    <mergeCell ref="AM4:AM5"/>
    <mergeCell ref="AN4:AN5"/>
    <mergeCell ref="E4:E5"/>
    <mergeCell ref="F4:F5"/>
    <mergeCell ref="M4:M5"/>
    <mergeCell ref="N4:N5"/>
    <mergeCell ref="AR4:AU4"/>
    <mergeCell ref="Q49:R49"/>
    <mergeCell ref="S49:T49"/>
    <mergeCell ref="U49:V49"/>
    <mergeCell ref="Q4:Q5"/>
    <mergeCell ref="R4:R5"/>
    <mergeCell ref="S4:S5"/>
    <mergeCell ref="T4:T5"/>
    <mergeCell ref="U4:U5"/>
    <mergeCell ref="V4:V5"/>
    <mergeCell ref="W4:W5"/>
    <mergeCell ref="X4:X5"/>
    <mergeCell ref="Y4:Y5"/>
    <mergeCell ref="Z4:Z5"/>
    <mergeCell ref="AI4:AI5"/>
    <mergeCell ref="AG4:AH4"/>
    <mergeCell ref="G4:I4"/>
    <mergeCell ref="J4:L4"/>
    <mergeCell ref="AA4:AB4"/>
    <mergeCell ref="AC4:AD4"/>
    <mergeCell ref="AE4:AF4"/>
    <mergeCell ref="P4:P5"/>
    <mergeCell ref="O4:O5"/>
    <mergeCell ref="A1:AX1"/>
    <mergeCell ref="Q2:R2"/>
    <mergeCell ref="D3:F3"/>
    <mergeCell ref="G3:L3"/>
    <mergeCell ref="M3:O3"/>
    <mergeCell ref="P3:T3"/>
    <mergeCell ref="U3:V3"/>
    <mergeCell ref="W3:X3"/>
    <mergeCell ref="Y3:Z3"/>
    <mergeCell ref="AA3:AH3"/>
    <mergeCell ref="AI3:AO3"/>
    <mergeCell ref="AP3:AW3"/>
    <mergeCell ref="A3:A5"/>
    <mergeCell ref="B3:B5"/>
    <mergeCell ref="C3:C5"/>
    <mergeCell ref="D4:D5"/>
  </mergeCells>
  <phoneticPr fontId="86" type="noConversion"/>
  <dataValidations count="14">
    <dataValidation type="list" allowBlank="1" showInputMessage="1" showErrorMessage="1" sqref="AA7:AA29">
      <formula1>"账外资产,灭失,转让手续不完善,抵押登记手续不规范,股权投后管理不到位,其他"</formula1>
    </dataValidation>
    <dataValidation type="list" allowBlank="1" showInputMessage="1" showErrorMessage="1" sqref="AE7:AE29">
      <formula1>"被侵占,权属不清晰,权证不齐全,闲置或低效无效,逾期未退出,积压或滞销存货,逾期款项未收回,其他"</formula1>
    </dataValidation>
    <dataValidation type="list" allowBlank="1" showInputMessage="1" showErrorMessage="1" sqref="AQ8 AQ19">
      <formula1>"优化在用,处置变现,资产出租,资源整合,清收债权,引入社会资本,推进资产证券化,其他方式盘活"</formula1>
    </dataValidation>
    <dataValidation type="list" allowBlank="1" showInputMessage="1" showErrorMessage="1" sqref="AP8 AP19">
      <formula1>"近期可盘活,中期可盘活,远期可盘活,不可盘活,无需盘活"</formula1>
    </dataValidation>
    <dataValidation type="list" allowBlank="1" showInputMessage="1" showErrorMessage="1" sqref="AM8 AM19">
      <formula1>"整改中,未整改,整改已完成"</formula1>
    </dataValidation>
    <dataValidation type="list" allowBlank="1" showInputMessage="1" showErrorMessage="1" sqref="AM7 AM9:AM18 AM20:AM29">
      <formula1>"已整治,计划2026年底完成整治,计划2027年底完成整治,暂无法整治"</formula1>
    </dataValidation>
    <dataValidation type="list" allowBlank="1" showInputMessage="1" showErrorMessage="1" sqref="U36 U43">
      <formula1>"自建,置换,调拨,捐赠,,自有"</formula1>
    </dataValidation>
    <dataValidation type="list" allowBlank="1" showInputMessage="1" showErrorMessage="1" sqref="AI7 AI9:AI18 AI20:AI29">
      <formula1>"可自行整治类,需司法途径解决类,需职能部门支持类,政策制约需长期整治类"</formula1>
    </dataValidation>
    <dataValidation type="list" allowBlank="1" showInputMessage="1" showErrorMessage="1" sqref="AQ7 AQ9:AQ18 AQ20:AQ29">
      <formula1>"确权办证,更新改造,处置退出,资产出租,资源整合,清收债权,引入战投,资产证券化,其他方式"</formula1>
    </dataValidation>
    <dataValidation type="list" allowBlank="1" showInputMessage="1" showErrorMessage="1" sqref="V36 V43">
      <formula1>"办公楼,住宅,商铺,厂房,构筑物,其他"</formula1>
    </dataValidation>
    <dataValidation type="list" allowBlank="1" showInputMessage="1" showErrorMessage="1" sqref="AP7 AP9:AP18 AP20:AP29">
      <formula1>"近期可盘活,中期可盘活,暂无法盘活"</formula1>
    </dataValidation>
    <dataValidation type="list" allowBlank="1" showInputMessage="1" showErrorMessage="1" sqref="AC7:AC29">
      <formula1>"低价出租出售,违规投资购置,违规出借资金,违规开展业务,其他"</formula1>
    </dataValidation>
    <dataValidation allowBlank="1" showInputMessage="1" showErrorMessage="1" sqref="AV7:AW7 AR9:AW18 AR20:AW29"/>
    <dataValidation type="list" allowBlank="1" showInputMessage="1" showErrorMessage="1" sqref="AI8 AI19">
      <formula1>"可自行整改类,需司法途径解决类,需职能部门支持,政策制约需长期整改类,其他"</formula1>
    </dataValidation>
  </dataValidations>
  <printOptions horizontalCentered="1"/>
  <pageMargins left="0.25" right="0.25" top="0.75" bottom="0.75" header="0.29861111111111099" footer="0.29861111111111099"/>
  <pageSetup paperSize="8" scale="41" orientation="landscape" verticalDpi="300" r:id="rId1"/>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43"/>
  <sheetViews>
    <sheetView tabSelected="1" view="pageBreakPreview" zoomScale="60" zoomScaleNormal="75" workbookViewId="0">
      <selection activeCell="R10" sqref="R10"/>
    </sheetView>
  </sheetViews>
  <sheetFormatPr defaultColWidth="10" defaultRowHeight="16.3"/>
  <cols>
    <col min="1" max="1" width="9.875" style="92" customWidth="1"/>
    <col min="2" max="2" width="17.625" style="92" customWidth="1"/>
    <col min="3" max="3" width="15.75" style="92" customWidth="1"/>
    <col min="4" max="5" width="14.5" style="287" customWidth="1"/>
    <col min="6" max="6" width="14.5" style="92" customWidth="1"/>
    <col min="7" max="8" width="10.625" style="18" customWidth="1"/>
    <col min="9" max="18" width="10" style="92"/>
    <col min="19" max="19" width="12.125" style="20" customWidth="1"/>
    <col min="20" max="20" width="5.625" style="20" customWidth="1"/>
    <col min="21" max="21" width="8.75" style="20" customWidth="1"/>
    <col min="22" max="25" width="7.5" style="20" customWidth="1"/>
    <col min="26" max="26" width="5.625" style="20" customWidth="1"/>
    <col min="27" max="27" width="21.375" style="20" customWidth="1"/>
    <col min="28" max="29" width="10.875" style="20" customWidth="1"/>
    <col min="30" max="30" width="8.5" style="20" customWidth="1"/>
    <col min="31" max="32" width="10.875" style="20" customWidth="1"/>
    <col min="33" max="33" width="10.5" style="20" customWidth="1"/>
    <col min="34" max="34" width="12.75" style="20" customWidth="1"/>
    <col min="35" max="35" width="15.75" style="20" customWidth="1"/>
    <col min="36" max="36" width="10" style="20" customWidth="1"/>
    <col min="37" max="37" width="12.375" style="20" customWidth="1"/>
    <col min="38" max="38" width="17" style="20" customWidth="1"/>
    <col min="39" max="41" width="11.75" style="20" customWidth="1"/>
    <col min="42" max="42" width="10" style="20"/>
    <col min="43" max="16384" width="10" style="92"/>
  </cols>
  <sheetData>
    <row r="1" spans="1:42" s="284" customFormat="1" ht="36" customHeight="1">
      <c r="A1" s="464" t="s">
        <v>578</v>
      </c>
      <c r="B1" s="464"/>
      <c r="C1" s="464"/>
      <c r="D1" s="464"/>
      <c r="E1" s="464"/>
      <c r="F1" s="464"/>
      <c r="G1" s="464"/>
      <c r="H1" s="464"/>
      <c r="I1" s="464"/>
      <c r="J1" s="464"/>
      <c r="K1" s="464"/>
      <c r="L1" s="464"/>
      <c r="M1" s="464"/>
      <c r="N1" s="464"/>
      <c r="O1" s="464"/>
      <c r="P1" s="464"/>
      <c r="Q1" s="464"/>
      <c r="R1" s="464"/>
      <c r="S1" s="464"/>
      <c r="T1" s="464"/>
      <c r="U1" s="464"/>
      <c r="V1" s="464"/>
      <c r="W1" s="464"/>
      <c r="X1" s="464"/>
      <c r="Y1" s="464"/>
      <c r="Z1" s="464"/>
      <c r="AA1" s="464"/>
      <c r="AB1" s="464"/>
      <c r="AC1" s="464"/>
      <c r="AD1" s="464"/>
      <c r="AE1" s="464"/>
      <c r="AF1" s="464"/>
      <c r="AG1" s="464"/>
      <c r="AH1" s="464"/>
      <c r="AI1" s="464"/>
      <c r="AJ1" s="464"/>
      <c r="AK1" s="464"/>
      <c r="AL1" s="464"/>
      <c r="AM1" s="464"/>
      <c r="AN1" s="464"/>
      <c r="AO1" s="464"/>
      <c r="AP1" s="464"/>
    </row>
    <row r="2" spans="1:42" s="80" customFormat="1" ht="23.95" customHeight="1">
      <c r="A2" s="72"/>
      <c r="B2" s="50"/>
      <c r="C2" s="50"/>
      <c r="D2" s="50"/>
      <c r="E2" s="50"/>
      <c r="F2" s="50"/>
      <c r="G2" s="86"/>
      <c r="H2" s="86"/>
      <c r="I2" s="50"/>
      <c r="J2" s="50"/>
      <c r="K2" s="50"/>
      <c r="L2" s="50"/>
      <c r="M2" s="50"/>
      <c r="N2" s="50"/>
      <c r="O2" s="50"/>
      <c r="P2" s="50"/>
      <c r="Q2" s="50"/>
      <c r="R2" s="50"/>
      <c r="S2" s="20"/>
      <c r="T2" s="20"/>
      <c r="U2" s="20"/>
      <c r="V2" s="50"/>
      <c r="W2" s="50"/>
      <c r="X2" s="50"/>
      <c r="Y2" s="50"/>
      <c r="Z2" s="20"/>
      <c r="AA2" s="50"/>
      <c r="AB2" s="50"/>
      <c r="AC2" s="50"/>
      <c r="AD2" s="50"/>
      <c r="AE2" s="50"/>
      <c r="AF2" s="50"/>
      <c r="AG2" s="50"/>
      <c r="AH2" s="20"/>
      <c r="AI2" s="20"/>
      <c r="AJ2" s="20"/>
      <c r="AK2" s="20"/>
      <c r="AL2" s="20"/>
      <c r="AM2" s="20"/>
      <c r="AN2" s="20"/>
      <c r="AO2" s="20"/>
      <c r="AP2" s="50" t="s">
        <v>370</v>
      </c>
    </row>
    <row r="3" spans="1:42" s="285" customFormat="1" ht="23.95" customHeight="1">
      <c r="A3" s="524" t="s">
        <v>73</v>
      </c>
      <c r="B3" s="524" t="s">
        <v>579</v>
      </c>
      <c r="C3" s="524" t="s">
        <v>580</v>
      </c>
      <c r="D3" s="518" t="s">
        <v>545</v>
      </c>
      <c r="E3" s="509" t="s">
        <v>581</v>
      </c>
      <c r="F3" s="509" t="s">
        <v>582</v>
      </c>
      <c r="G3" s="515" t="s">
        <v>490</v>
      </c>
      <c r="H3" s="516"/>
      <c r="I3" s="517"/>
      <c r="J3" s="468" t="s">
        <v>491</v>
      </c>
      <c r="K3" s="469"/>
      <c r="L3" s="469"/>
      <c r="M3" s="469"/>
      <c r="N3" s="469"/>
      <c r="O3" s="470"/>
      <c r="P3" s="468" t="s">
        <v>492</v>
      </c>
      <c r="Q3" s="469"/>
      <c r="R3" s="470"/>
      <c r="S3" s="472" t="s">
        <v>494</v>
      </c>
      <c r="T3" s="473"/>
      <c r="U3" s="473"/>
      <c r="V3" s="473"/>
      <c r="W3" s="473"/>
      <c r="X3" s="473"/>
      <c r="Y3" s="473"/>
      <c r="Z3" s="473"/>
      <c r="AA3" s="475" t="s">
        <v>495</v>
      </c>
      <c r="AB3" s="476"/>
      <c r="AC3" s="476"/>
      <c r="AD3" s="476"/>
      <c r="AE3" s="476"/>
      <c r="AF3" s="476"/>
      <c r="AG3" s="477"/>
      <c r="AH3" s="472" t="s">
        <v>496</v>
      </c>
      <c r="AI3" s="473"/>
      <c r="AJ3" s="473"/>
      <c r="AK3" s="473"/>
      <c r="AL3" s="473"/>
      <c r="AM3" s="473"/>
      <c r="AN3" s="473"/>
      <c r="AO3" s="474"/>
      <c r="AP3" s="493" t="s">
        <v>374</v>
      </c>
    </row>
    <row r="4" spans="1:42" s="285" customFormat="1" ht="23.95" customHeight="1">
      <c r="A4" s="519"/>
      <c r="B4" s="519"/>
      <c r="C4" s="519"/>
      <c r="D4" s="519"/>
      <c r="E4" s="480"/>
      <c r="F4" s="480"/>
      <c r="G4" s="482" t="s">
        <v>503</v>
      </c>
      <c r="H4" s="482" t="s">
        <v>583</v>
      </c>
      <c r="I4" s="511" t="s">
        <v>390</v>
      </c>
      <c r="J4" s="520" t="s">
        <v>505</v>
      </c>
      <c r="K4" s="521"/>
      <c r="L4" s="522"/>
      <c r="M4" s="520" t="s">
        <v>506</v>
      </c>
      <c r="N4" s="521"/>
      <c r="O4" s="522"/>
      <c r="P4" s="482" t="s">
        <v>503</v>
      </c>
      <c r="Q4" s="482" t="s">
        <v>583</v>
      </c>
      <c r="R4" s="511" t="s">
        <v>390</v>
      </c>
      <c r="S4" s="482" t="s">
        <v>512</v>
      </c>
      <c r="T4" s="482"/>
      <c r="U4" s="482" t="s">
        <v>513</v>
      </c>
      <c r="V4" s="482"/>
      <c r="W4" s="482" t="s">
        <v>514</v>
      </c>
      <c r="X4" s="482"/>
      <c r="Y4" s="482" t="s">
        <v>515</v>
      </c>
      <c r="Z4" s="482"/>
      <c r="AA4" s="478" t="s">
        <v>516</v>
      </c>
      <c r="AB4" s="478" t="s">
        <v>419</v>
      </c>
      <c r="AC4" s="478" t="s">
        <v>420</v>
      </c>
      <c r="AD4" s="478" t="s">
        <v>421</v>
      </c>
      <c r="AE4" s="478" t="s">
        <v>517</v>
      </c>
      <c r="AF4" s="478" t="s">
        <v>423</v>
      </c>
      <c r="AG4" s="478" t="s">
        <v>424</v>
      </c>
      <c r="AH4" s="493" t="s">
        <v>518</v>
      </c>
      <c r="AI4" s="496" t="s">
        <v>519</v>
      </c>
      <c r="AJ4" s="497" t="s">
        <v>453</v>
      </c>
      <c r="AK4" s="497"/>
      <c r="AL4" s="497"/>
      <c r="AM4" s="497"/>
      <c r="AN4" s="478" t="s">
        <v>454</v>
      </c>
      <c r="AO4" s="478" t="s">
        <v>421</v>
      </c>
      <c r="AP4" s="482"/>
    </row>
    <row r="5" spans="1:42" s="285" customFormat="1" ht="41.95" customHeight="1">
      <c r="A5" s="511"/>
      <c r="B5" s="511"/>
      <c r="C5" s="511"/>
      <c r="D5" s="511"/>
      <c r="E5" s="511"/>
      <c r="F5" s="511"/>
      <c r="G5" s="482"/>
      <c r="H5" s="482"/>
      <c r="I5" s="511"/>
      <c r="J5" s="42" t="s">
        <v>503</v>
      </c>
      <c r="K5" s="42" t="s">
        <v>583</v>
      </c>
      <c r="L5" s="288" t="s">
        <v>390</v>
      </c>
      <c r="M5" s="42" t="s">
        <v>503</v>
      </c>
      <c r="N5" s="42" t="s">
        <v>583</v>
      </c>
      <c r="O5" s="288" t="s">
        <v>390</v>
      </c>
      <c r="P5" s="482"/>
      <c r="Q5" s="482"/>
      <c r="R5" s="511"/>
      <c r="S5" s="42" t="s">
        <v>415</v>
      </c>
      <c r="T5" s="42" t="s">
        <v>416</v>
      </c>
      <c r="U5" s="42" t="s">
        <v>415</v>
      </c>
      <c r="V5" s="42" t="s">
        <v>416</v>
      </c>
      <c r="W5" s="42" t="s">
        <v>415</v>
      </c>
      <c r="X5" s="42" t="s">
        <v>416</v>
      </c>
      <c r="Y5" s="42" t="s">
        <v>415</v>
      </c>
      <c r="Z5" s="42" t="s">
        <v>416</v>
      </c>
      <c r="AA5" s="480"/>
      <c r="AB5" s="480"/>
      <c r="AC5" s="480"/>
      <c r="AD5" s="480"/>
      <c r="AE5" s="480"/>
      <c r="AF5" s="480"/>
      <c r="AG5" s="480"/>
      <c r="AH5" s="482"/>
      <c r="AI5" s="496"/>
      <c r="AJ5" s="61" t="s">
        <v>521</v>
      </c>
      <c r="AK5" s="61" t="s">
        <v>522</v>
      </c>
      <c r="AL5" s="61" t="s">
        <v>523</v>
      </c>
      <c r="AM5" s="66" t="s">
        <v>445</v>
      </c>
      <c r="AN5" s="480"/>
      <c r="AO5" s="480"/>
      <c r="AP5" s="482"/>
    </row>
    <row r="6" spans="1:42" s="286" customFormat="1" ht="35.15" customHeight="1">
      <c r="A6" s="44" t="s">
        <v>397</v>
      </c>
      <c r="B6" s="69">
        <v>1</v>
      </c>
      <c r="C6" s="69" t="s">
        <v>85</v>
      </c>
      <c r="D6" s="69" t="s">
        <v>89</v>
      </c>
      <c r="E6" s="69" t="s">
        <v>93</v>
      </c>
      <c r="F6" s="69" t="s">
        <v>97</v>
      </c>
      <c r="G6" s="69" t="s">
        <v>101</v>
      </c>
      <c r="H6" s="69" t="s">
        <v>105</v>
      </c>
      <c r="I6" s="69" t="s">
        <v>109</v>
      </c>
      <c r="J6" s="69" t="s">
        <v>113</v>
      </c>
      <c r="K6" s="69" t="s">
        <v>117</v>
      </c>
      <c r="L6" s="69" t="s">
        <v>121</v>
      </c>
      <c r="M6" s="69" t="s">
        <v>125</v>
      </c>
      <c r="N6" s="69" t="s">
        <v>129</v>
      </c>
      <c r="O6" s="69" t="s">
        <v>133</v>
      </c>
      <c r="P6" s="69" t="s">
        <v>137</v>
      </c>
      <c r="Q6" s="69" t="s">
        <v>141</v>
      </c>
      <c r="R6" s="69" t="s">
        <v>145</v>
      </c>
      <c r="S6" s="69" t="s">
        <v>149</v>
      </c>
      <c r="T6" s="69" t="s">
        <v>153</v>
      </c>
      <c r="U6" s="69" t="s">
        <v>157</v>
      </c>
      <c r="V6" s="69" t="s">
        <v>161</v>
      </c>
      <c r="W6" s="69" t="s">
        <v>165</v>
      </c>
      <c r="X6" s="69" t="s">
        <v>169</v>
      </c>
      <c r="Y6" s="69" t="s">
        <v>173</v>
      </c>
      <c r="Z6" s="69" t="s">
        <v>177</v>
      </c>
      <c r="AA6" s="69" t="s">
        <v>181</v>
      </c>
      <c r="AB6" s="69" t="s">
        <v>185</v>
      </c>
      <c r="AC6" s="69" t="s">
        <v>189</v>
      </c>
      <c r="AD6" s="69" t="s">
        <v>193</v>
      </c>
      <c r="AE6" s="69" t="s">
        <v>197</v>
      </c>
      <c r="AF6" s="69" t="s">
        <v>201</v>
      </c>
      <c r="AG6" s="69" t="s">
        <v>205</v>
      </c>
      <c r="AH6" s="69" t="s">
        <v>209</v>
      </c>
      <c r="AI6" s="69" t="s">
        <v>213</v>
      </c>
      <c r="AJ6" s="69" t="s">
        <v>217</v>
      </c>
      <c r="AK6" s="69" t="s">
        <v>221</v>
      </c>
      <c r="AL6" s="69" t="s">
        <v>225</v>
      </c>
      <c r="AM6" s="69" t="s">
        <v>229</v>
      </c>
      <c r="AN6" s="69" t="s">
        <v>233</v>
      </c>
      <c r="AO6" s="69" t="s">
        <v>237</v>
      </c>
      <c r="AP6" s="69" t="s">
        <v>241</v>
      </c>
    </row>
    <row r="7" spans="1:42" s="286" customFormat="1" ht="35.15" customHeight="1">
      <c r="A7" s="277" t="s">
        <v>402</v>
      </c>
      <c r="B7" s="289"/>
      <c r="C7" s="184"/>
      <c r="D7" s="184"/>
      <c r="E7" s="44"/>
      <c r="F7" s="292"/>
      <c r="G7" s="293">
        <f>G8+G19</f>
        <v>0</v>
      </c>
      <c r="H7" s="293">
        <f t="shared" ref="H7:R7" si="0">H8+H19</f>
        <v>0</v>
      </c>
      <c r="I7" s="293">
        <f t="shared" si="0"/>
        <v>0</v>
      </c>
      <c r="J7" s="293">
        <f t="shared" si="0"/>
        <v>0</v>
      </c>
      <c r="K7" s="293">
        <f t="shared" si="0"/>
        <v>0</v>
      </c>
      <c r="L7" s="293">
        <f t="shared" si="0"/>
        <v>0</v>
      </c>
      <c r="M7" s="293">
        <f t="shared" si="0"/>
        <v>0</v>
      </c>
      <c r="N7" s="293">
        <f t="shared" si="0"/>
        <v>0</v>
      </c>
      <c r="O7" s="293">
        <f t="shared" si="0"/>
        <v>0</v>
      </c>
      <c r="P7" s="293">
        <f t="shared" si="0"/>
        <v>0</v>
      </c>
      <c r="Q7" s="293">
        <f t="shared" si="0"/>
        <v>0</v>
      </c>
      <c r="R7" s="293">
        <f t="shared" si="0"/>
        <v>0</v>
      </c>
      <c r="S7" s="44"/>
      <c r="T7" s="293">
        <f t="shared" ref="T7:X7" si="1">T8+T19</f>
        <v>0</v>
      </c>
      <c r="U7" s="164"/>
      <c r="V7" s="293">
        <f t="shared" si="1"/>
        <v>0</v>
      </c>
      <c r="W7" s="51"/>
      <c r="X7" s="293">
        <f t="shared" si="1"/>
        <v>0</v>
      </c>
      <c r="Y7" s="201"/>
      <c r="Z7" s="293">
        <f>Z8+Z19</f>
        <v>0</v>
      </c>
      <c r="AA7" s="54"/>
      <c r="AB7" s="201"/>
      <c r="AC7" s="201"/>
      <c r="AD7" s="201"/>
      <c r="AE7" s="94"/>
      <c r="AF7" s="293">
        <f>AF8+AF19</f>
        <v>0</v>
      </c>
      <c r="AG7" s="201"/>
      <c r="AH7" s="62"/>
      <c r="AI7" s="203"/>
      <c r="AJ7" s="293">
        <f>AJ8+AJ19</f>
        <v>0</v>
      </c>
      <c r="AK7" s="293">
        <f>AK8+AK19</f>
        <v>0</v>
      </c>
      <c r="AL7" s="293">
        <f>AL8+AL19</f>
        <v>0</v>
      </c>
      <c r="AM7" s="293">
        <f>AM8+AM19</f>
        <v>0</v>
      </c>
      <c r="AN7" s="201"/>
      <c r="AO7" s="201"/>
      <c r="AP7" s="201"/>
    </row>
    <row r="8" spans="1:42" s="286" customFormat="1" ht="49.95" customHeight="1">
      <c r="A8" s="25" t="s">
        <v>403</v>
      </c>
      <c r="B8" s="184"/>
      <c r="C8" s="201"/>
      <c r="D8" s="184"/>
      <c r="E8" s="44"/>
      <c r="F8" s="294"/>
      <c r="G8" s="67">
        <f>SUM(G9:G18)</f>
        <v>0</v>
      </c>
      <c r="H8" s="67">
        <f t="shared" ref="H8:R8" si="2">SUM(H9:H18)</f>
        <v>0</v>
      </c>
      <c r="I8" s="67">
        <f t="shared" si="2"/>
        <v>0</v>
      </c>
      <c r="J8" s="67">
        <f t="shared" si="2"/>
        <v>0</v>
      </c>
      <c r="K8" s="67">
        <f t="shared" si="2"/>
        <v>0</v>
      </c>
      <c r="L8" s="67">
        <f t="shared" si="2"/>
        <v>0</v>
      </c>
      <c r="M8" s="67">
        <f t="shared" si="2"/>
        <v>0</v>
      </c>
      <c r="N8" s="67">
        <f t="shared" si="2"/>
        <v>0</v>
      </c>
      <c r="O8" s="67">
        <f t="shared" si="2"/>
        <v>0</v>
      </c>
      <c r="P8" s="67">
        <f t="shared" si="2"/>
        <v>0</v>
      </c>
      <c r="Q8" s="67">
        <f t="shared" si="2"/>
        <v>0</v>
      </c>
      <c r="R8" s="67">
        <f t="shared" si="2"/>
        <v>0</v>
      </c>
      <c r="S8" s="44"/>
      <c r="T8" s="67">
        <f t="shared" ref="T8:X8" si="3">SUM(T9:T18)</f>
        <v>0</v>
      </c>
      <c r="U8" s="164"/>
      <c r="V8" s="67">
        <f t="shared" si="3"/>
        <v>0</v>
      </c>
      <c r="W8" s="51"/>
      <c r="X8" s="67">
        <f t="shared" si="3"/>
        <v>0</v>
      </c>
      <c r="Y8" s="51"/>
      <c r="Z8" s="67">
        <f>SUM(Z9:Z18)</f>
        <v>0</v>
      </c>
      <c r="AA8" s="44"/>
      <c r="AB8" s="176"/>
      <c r="AC8" s="176"/>
      <c r="AD8" s="176"/>
      <c r="AE8" s="176"/>
      <c r="AF8" s="67">
        <f>SUM(AF9:AF18)</f>
        <v>0</v>
      </c>
      <c r="AG8" s="176"/>
      <c r="AH8" s="62"/>
      <c r="AI8" s="94"/>
      <c r="AJ8" s="67">
        <f>SUM(AJ9:AJ18)</f>
        <v>0</v>
      </c>
      <c r="AK8" s="67">
        <f>SUM(AK9:AK18)</f>
        <v>0</v>
      </c>
      <c r="AL8" s="67">
        <f>SUM(AL9:AL18)</f>
        <v>0</v>
      </c>
      <c r="AM8" s="67">
        <f>SUM(AM9:AM18)</f>
        <v>0</v>
      </c>
      <c r="AN8" s="67"/>
      <c r="AO8" s="67"/>
      <c r="AP8" s="69"/>
    </row>
    <row r="9" spans="1:42" s="286" customFormat="1" ht="35.15" customHeight="1">
      <c r="A9" s="165">
        <v>1</v>
      </c>
      <c r="B9" s="184"/>
      <c r="C9" s="184"/>
      <c r="D9" s="184" t="s">
        <v>584</v>
      </c>
      <c r="E9" s="44" t="s">
        <v>585</v>
      </c>
      <c r="F9" s="44" t="s">
        <v>586</v>
      </c>
      <c r="G9" s="294"/>
      <c r="H9" s="294"/>
      <c r="I9" s="187"/>
      <c r="J9" s="187"/>
      <c r="K9" s="187"/>
      <c r="L9" s="187"/>
      <c r="M9" s="187"/>
      <c r="N9" s="187"/>
      <c r="O9" s="187"/>
      <c r="P9" s="67">
        <f>G9+J9-M9</f>
        <v>0</v>
      </c>
      <c r="Q9" s="67">
        <f>H9+K9-N9</f>
        <v>0</v>
      </c>
      <c r="R9" s="40">
        <f>I9+L9-O9</f>
        <v>0</v>
      </c>
      <c r="S9" s="46" t="s">
        <v>425</v>
      </c>
      <c r="T9" s="48"/>
      <c r="U9" s="262" t="s">
        <v>439</v>
      </c>
      <c r="V9" s="52"/>
      <c r="W9" s="52" t="s">
        <v>456</v>
      </c>
      <c r="X9" s="52"/>
      <c r="Y9" s="52"/>
      <c r="Z9" s="48"/>
      <c r="AA9" s="54" t="s">
        <v>426</v>
      </c>
      <c r="AB9" s="263"/>
      <c r="AC9" s="263"/>
      <c r="AD9" s="263"/>
      <c r="AE9" s="220" t="s">
        <v>427</v>
      </c>
      <c r="AF9" s="263"/>
      <c r="AG9" s="263"/>
      <c r="AH9" s="48" t="s">
        <v>458</v>
      </c>
      <c r="AI9" s="264" t="s">
        <v>457</v>
      </c>
      <c r="AJ9" s="68"/>
      <c r="AK9" s="68"/>
      <c r="AL9" s="68"/>
      <c r="AM9" s="68"/>
      <c r="AN9" s="68"/>
      <c r="AO9" s="68"/>
      <c r="AP9" s="69"/>
    </row>
    <row r="10" spans="1:42" s="286" customFormat="1" ht="35.15" customHeight="1">
      <c r="A10" s="165">
        <v>2</v>
      </c>
      <c r="B10" s="184"/>
      <c r="C10" s="184"/>
      <c r="D10" s="184" t="s">
        <v>587</v>
      </c>
      <c r="E10" s="44" t="s">
        <v>588</v>
      </c>
      <c r="F10" s="44" t="s">
        <v>589</v>
      </c>
      <c r="G10" s="294"/>
      <c r="H10" s="294"/>
      <c r="I10" s="187"/>
      <c r="J10" s="187"/>
      <c r="K10" s="187"/>
      <c r="L10" s="187"/>
      <c r="M10" s="187"/>
      <c r="N10" s="187"/>
      <c r="O10" s="187"/>
      <c r="P10" s="67">
        <f t="shared" ref="P10:R10" si="4">G10+J10-M10</f>
        <v>0</v>
      </c>
      <c r="Q10" s="67">
        <f t="shared" si="4"/>
        <v>0</v>
      </c>
      <c r="R10" s="40">
        <f t="shared" si="4"/>
        <v>0</v>
      </c>
      <c r="S10" s="46" t="s">
        <v>428</v>
      </c>
      <c r="T10" s="49"/>
      <c r="U10" s="262" t="s">
        <v>441</v>
      </c>
      <c r="V10" s="49"/>
      <c r="W10" s="52" t="s">
        <v>460</v>
      </c>
      <c r="X10" s="49"/>
      <c r="Y10" s="49"/>
      <c r="Z10" s="49"/>
      <c r="AA10" s="54" t="s">
        <v>429</v>
      </c>
      <c r="AB10" s="263"/>
      <c r="AC10" s="263"/>
      <c r="AD10" s="263"/>
      <c r="AE10" s="220" t="s">
        <v>430</v>
      </c>
      <c r="AF10" s="263"/>
      <c r="AG10" s="263"/>
      <c r="AH10" s="48" t="s">
        <v>462</v>
      </c>
      <c r="AI10" s="264" t="s">
        <v>461</v>
      </c>
      <c r="AJ10" s="68"/>
      <c r="AK10" s="68"/>
      <c r="AL10" s="68"/>
      <c r="AM10" s="68"/>
      <c r="AN10" s="68"/>
      <c r="AO10" s="68"/>
      <c r="AP10" s="69"/>
    </row>
    <row r="11" spans="1:42" s="286" customFormat="1" ht="35.15" customHeight="1">
      <c r="A11" s="165">
        <v>3</v>
      </c>
      <c r="B11" s="184"/>
      <c r="C11" s="184"/>
      <c r="D11" s="184" t="s">
        <v>590</v>
      </c>
      <c r="E11" s="44" t="s">
        <v>591</v>
      </c>
      <c r="F11" s="294"/>
      <c r="G11" s="294"/>
      <c r="H11" s="294"/>
      <c r="I11" s="187"/>
      <c r="J11" s="187"/>
      <c r="K11" s="187"/>
      <c r="L11" s="187"/>
      <c r="M11" s="187"/>
      <c r="N11" s="187"/>
      <c r="O11" s="187"/>
      <c r="P11" s="67">
        <f t="shared" ref="P11:R11" si="5">G11+J11-M11</f>
        <v>0</v>
      </c>
      <c r="Q11" s="67">
        <f t="shared" si="5"/>
        <v>0</v>
      </c>
      <c r="R11" s="40">
        <f t="shared" si="5"/>
        <v>0</v>
      </c>
      <c r="S11" s="46" t="s">
        <v>431</v>
      </c>
      <c r="T11" s="48"/>
      <c r="U11" s="262" t="s">
        <v>442</v>
      </c>
      <c r="V11" s="52"/>
      <c r="W11" s="52" t="s">
        <v>464</v>
      </c>
      <c r="X11" s="52"/>
      <c r="Y11" s="52"/>
      <c r="Z11" s="48"/>
      <c r="AA11" s="54" t="s">
        <v>432</v>
      </c>
      <c r="AB11" s="263"/>
      <c r="AC11" s="263"/>
      <c r="AD11" s="263"/>
      <c r="AE11" s="220" t="s">
        <v>433</v>
      </c>
      <c r="AF11" s="263"/>
      <c r="AG11" s="263"/>
      <c r="AH11" s="48" t="s">
        <v>466</v>
      </c>
      <c r="AI11" s="264" t="s">
        <v>465</v>
      </c>
      <c r="AJ11" s="68"/>
      <c r="AK11" s="68"/>
      <c r="AL11" s="68"/>
      <c r="AM11" s="68"/>
      <c r="AN11" s="68"/>
      <c r="AO11" s="68"/>
      <c r="AP11" s="69"/>
    </row>
    <row r="12" spans="1:42" s="286" customFormat="1" ht="35.15" customHeight="1">
      <c r="A12" s="165">
        <v>4</v>
      </c>
      <c r="B12" s="184"/>
      <c r="C12" s="184"/>
      <c r="D12" s="184" t="s">
        <v>592</v>
      </c>
      <c r="E12" s="44" t="s">
        <v>593</v>
      </c>
      <c r="F12" s="44"/>
      <c r="G12" s="294"/>
      <c r="H12" s="294"/>
      <c r="I12" s="187"/>
      <c r="J12" s="187"/>
      <c r="K12" s="187"/>
      <c r="L12" s="187"/>
      <c r="M12" s="187"/>
      <c r="N12" s="187"/>
      <c r="O12" s="187"/>
      <c r="P12" s="67">
        <f t="shared" ref="P12:R12" si="6">G12+J12-M12</f>
        <v>0</v>
      </c>
      <c r="Q12" s="67">
        <f t="shared" si="6"/>
        <v>0</v>
      </c>
      <c r="R12" s="40">
        <f t="shared" si="6"/>
        <v>0</v>
      </c>
      <c r="S12" s="46" t="s">
        <v>434</v>
      </c>
      <c r="T12" s="48"/>
      <c r="U12" s="262" t="s">
        <v>444</v>
      </c>
      <c r="V12" s="52"/>
      <c r="W12" s="52" t="s">
        <v>467</v>
      </c>
      <c r="X12" s="52"/>
      <c r="Y12" s="52"/>
      <c r="Z12" s="48"/>
      <c r="AA12" s="54" t="s">
        <v>435</v>
      </c>
      <c r="AB12" s="263"/>
      <c r="AC12" s="263"/>
      <c r="AD12" s="263"/>
      <c r="AE12" s="220" t="s">
        <v>436</v>
      </c>
      <c r="AF12" s="263"/>
      <c r="AG12" s="263"/>
      <c r="AH12" s="48"/>
      <c r="AI12" s="264" t="s">
        <v>468</v>
      </c>
      <c r="AJ12" s="68"/>
      <c r="AK12" s="68"/>
      <c r="AL12" s="68"/>
      <c r="AM12" s="68"/>
      <c r="AN12" s="68"/>
      <c r="AO12" s="68"/>
      <c r="AP12" s="69"/>
    </row>
    <row r="13" spans="1:42" s="286" customFormat="1" ht="35.15" customHeight="1">
      <c r="A13" s="165">
        <v>5</v>
      </c>
      <c r="B13" s="184"/>
      <c r="C13" s="184"/>
      <c r="D13" s="184" t="s">
        <v>594</v>
      </c>
      <c r="E13" s="44"/>
      <c r="F13" s="44"/>
      <c r="G13" s="294"/>
      <c r="H13" s="294"/>
      <c r="I13" s="187"/>
      <c r="J13" s="187"/>
      <c r="K13" s="187"/>
      <c r="L13" s="187"/>
      <c r="M13" s="187"/>
      <c r="N13" s="187"/>
      <c r="O13" s="187"/>
      <c r="P13" s="67">
        <f t="shared" ref="P13:R13" si="7">G13+J13-M13</f>
        <v>0</v>
      </c>
      <c r="Q13" s="67">
        <f t="shared" si="7"/>
        <v>0</v>
      </c>
      <c r="R13" s="40">
        <f t="shared" si="7"/>
        <v>0</v>
      </c>
      <c r="S13" s="46" t="s">
        <v>438</v>
      </c>
      <c r="T13" s="48"/>
      <c r="U13" s="262" t="s">
        <v>445</v>
      </c>
      <c r="V13" s="52"/>
      <c r="W13" s="52" t="s">
        <v>469</v>
      </c>
      <c r="X13" s="52"/>
      <c r="Y13" s="52"/>
      <c r="Z13" s="48"/>
      <c r="AA13" s="54"/>
      <c r="AB13" s="263"/>
      <c r="AC13" s="263"/>
      <c r="AD13" s="263"/>
      <c r="AE13" s="220"/>
      <c r="AF13" s="263"/>
      <c r="AG13" s="263"/>
      <c r="AH13" s="48"/>
      <c r="AI13" s="264" t="s">
        <v>470</v>
      </c>
      <c r="AJ13" s="68"/>
      <c r="AK13" s="68"/>
      <c r="AL13" s="68"/>
      <c r="AM13" s="68"/>
      <c r="AN13" s="68"/>
      <c r="AO13" s="68"/>
      <c r="AP13" s="69"/>
    </row>
    <row r="14" spans="1:42" s="286" customFormat="1" ht="35.15" customHeight="1">
      <c r="A14" s="165">
        <v>6</v>
      </c>
      <c r="B14" s="184"/>
      <c r="C14" s="184"/>
      <c r="D14" s="184" t="s">
        <v>445</v>
      </c>
      <c r="E14" s="44"/>
      <c r="F14" s="44"/>
      <c r="G14" s="294"/>
      <c r="H14" s="294"/>
      <c r="I14" s="187"/>
      <c r="J14" s="187"/>
      <c r="K14" s="187"/>
      <c r="L14" s="187"/>
      <c r="M14" s="187"/>
      <c r="N14" s="187"/>
      <c r="O14" s="187"/>
      <c r="P14" s="67">
        <f t="shared" ref="P14:R14" si="8">G14+J14-M14</f>
        <v>0</v>
      </c>
      <c r="Q14" s="67">
        <f t="shared" si="8"/>
        <v>0</v>
      </c>
      <c r="R14" s="40">
        <f t="shared" si="8"/>
        <v>0</v>
      </c>
      <c r="S14" s="46" t="s">
        <v>445</v>
      </c>
      <c r="T14" s="48"/>
      <c r="U14" s="262"/>
      <c r="V14" s="52"/>
      <c r="W14" s="52" t="s">
        <v>471</v>
      </c>
      <c r="X14" s="52"/>
      <c r="Y14" s="52"/>
      <c r="Z14" s="48"/>
      <c r="AA14" s="54"/>
      <c r="AB14" s="263"/>
      <c r="AC14" s="263"/>
      <c r="AD14" s="263"/>
      <c r="AE14" s="220"/>
      <c r="AF14" s="263"/>
      <c r="AG14" s="263"/>
      <c r="AH14" s="48"/>
      <c r="AI14" s="264" t="s">
        <v>472</v>
      </c>
      <c r="AJ14" s="62"/>
      <c r="AK14" s="62"/>
      <c r="AL14" s="62"/>
      <c r="AM14" s="62"/>
      <c r="AN14" s="62"/>
      <c r="AO14" s="62"/>
      <c r="AP14" s="69"/>
    </row>
    <row r="15" spans="1:42" s="286" customFormat="1" ht="35.15" customHeight="1">
      <c r="A15" s="165">
        <v>7</v>
      </c>
      <c r="B15" s="184"/>
      <c r="C15" s="184"/>
      <c r="D15" s="184"/>
      <c r="E15" s="44"/>
      <c r="F15" s="44"/>
      <c r="G15" s="294"/>
      <c r="H15" s="294"/>
      <c r="I15" s="187"/>
      <c r="J15" s="187"/>
      <c r="K15" s="187"/>
      <c r="L15" s="187"/>
      <c r="M15" s="187"/>
      <c r="N15" s="187"/>
      <c r="O15" s="187"/>
      <c r="P15" s="67">
        <f t="shared" ref="P15:R15" si="9">G15+J15-M15</f>
        <v>0</v>
      </c>
      <c r="Q15" s="67">
        <f t="shared" si="9"/>
        <v>0</v>
      </c>
      <c r="R15" s="40">
        <f t="shared" si="9"/>
        <v>0</v>
      </c>
      <c r="S15" s="46"/>
      <c r="T15" s="49"/>
      <c r="U15" s="262"/>
      <c r="V15" s="52"/>
      <c r="W15" s="52" t="s">
        <v>473</v>
      </c>
      <c r="X15" s="52"/>
      <c r="Y15" s="52"/>
      <c r="Z15" s="49"/>
      <c r="AA15" s="54"/>
      <c r="AB15" s="263"/>
      <c r="AC15" s="263"/>
      <c r="AD15" s="263"/>
      <c r="AE15" s="220"/>
      <c r="AF15" s="263"/>
      <c r="AG15" s="263"/>
      <c r="AH15" s="48"/>
      <c r="AI15" s="264" t="s">
        <v>474</v>
      </c>
      <c r="AJ15" s="62"/>
      <c r="AK15" s="62"/>
      <c r="AL15" s="62"/>
      <c r="AM15" s="62"/>
      <c r="AN15" s="62"/>
      <c r="AO15" s="62"/>
      <c r="AP15" s="69"/>
    </row>
    <row r="16" spans="1:42" s="286" customFormat="1" ht="35.15" customHeight="1">
      <c r="A16" s="165">
        <v>8</v>
      </c>
      <c r="B16" s="184"/>
      <c r="C16" s="184"/>
      <c r="D16" s="184"/>
      <c r="E16" s="44"/>
      <c r="F16" s="44"/>
      <c r="G16" s="294"/>
      <c r="H16" s="294"/>
      <c r="I16" s="187"/>
      <c r="J16" s="187"/>
      <c r="K16" s="187"/>
      <c r="L16" s="187"/>
      <c r="M16" s="187"/>
      <c r="N16" s="187"/>
      <c r="O16" s="187"/>
      <c r="P16" s="67">
        <f t="shared" ref="P16:R16" si="10">G16+J16-M16</f>
        <v>0</v>
      </c>
      <c r="Q16" s="67">
        <f t="shared" si="10"/>
        <v>0</v>
      </c>
      <c r="R16" s="40">
        <f t="shared" si="10"/>
        <v>0</v>
      </c>
      <c r="S16" s="46"/>
      <c r="T16" s="49"/>
      <c r="U16" s="262"/>
      <c r="V16" s="52"/>
      <c r="W16" s="52" t="s">
        <v>445</v>
      </c>
      <c r="X16" s="52"/>
      <c r="Y16" s="52"/>
      <c r="Z16" s="49"/>
      <c r="AA16" s="54"/>
      <c r="AB16" s="263"/>
      <c r="AC16" s="263"/>
      <c r="AD16" s="263"/>
      <c r="AE16" s="220"/>
      <c r="AF16" s="263"/>
      <c r="AG16" s="263"/>
      <c r="AH16" s="48"/>
      <c r="AI16" s="264" t="s">
        <v>475</v>
      </c>
      <c r="AJ16" s="62"/>
      <c r="AK16" s="62"/>
      <c r="AL16" s="62"/>
      <c r="AM16" s="62"/>
      <c r="AN16" s="62"/>
      <c r="AO16" s="62"/>
      <c r="AP16" s="69"/>
    </row>
    <row r="17" spans="1:42" s="286" customFormat="1" ht="35.15" customHeight="1">
      <c r="A17" s="165">
        <v>9</v>
      </c>
      <c r="B17" s="184"/>
      <c r="C17" s="184"/>
      <c r="D17" s="184"/>
      <c r="E17" s="44"/>
      <c r="F17" s="44"/>
      <c r="G17" s="294"/>
      <c r="H17" s="294"/>
      <c r="I17" s="187"/>
      <c r="J17" s="187"/>
      <c r="K17" s="187"/>
      <c r="L17" s="187"/>
      <c r="M17" s="187"/>
      <c r="N17" s="187"/>
      <c r="O17" s="187"/>
      <c r="P17" s="67">
        <f t="shared" ref="P17:R17" si="11">G17+J17-M17</f>
        <v>0</v>
      </c>
      <c r="Q17" s="67">
        <f t="shared" si="11"/>
        <v>0</v>
      </c>
      <c r="R17" s="40">
        <f t="shared" si="11"/>
        <v>0</v>
      </c>
      <c r="S17" s="46"/>
      <c r="T17" s="49"/>
      <c r="U17" s="262"/>
      <c r="V17" s="52"/>
      <c r="W17" s="52"/>
      <c r="X17" s="52"/>
      <c r="Y17" s="52"/>
      <c r="Z17" s="49"/>
      <c r="AA17" s="54"/>
      <c r="AB17" s="263"/>
      <c r="AC17" s="263"/>
      <c r="AD17" s="263"/>
      <c r="AE17" s="220"/>
      <c r="AF17" s="263"/>
      <c r="AG17" s="263"/>
      <c r="AH17" s="48"/>
      <c r="AI17" s="264" t="s">
        <v>476</v>
      </c>
      <c r="AJ17" s="62"/>
      <c r="AK17" s="62"/>
      <c r="AL17" s="62"/>
      <c r="AM17" s="62"/>
      <c r="AN17" s="62"/>
      <c r="AO17" s="62"/>
      <c r="AP17" s="69"/>
    </row>
    <row r="18" spans="1:42" s="286" customFormat="1" ht="35.15" customHeight="1">
      <c r="A18" s="290">
        <v>10</v>
      </c>
      <c r="B18" s="291"/>
      <c r="C18" s="184"/>
      <c r="D18" s="184"/>
      <c r="E18" s="44"/>
      <c r="F18" s="171"/>
      <c r="G18" s="295"/>
      <c r="H18" s="295"/>
      <c r="I18" s="296"/>
      <c r="J18" s="296"/>
      <c r="K18" s="296"/>
      <c r="L18" s="296"/>
      <c r="M18" s="296"/>
      <c r="N18" s="296"/>
      <c r="O18" s="296"/>
      <c r="P18" s="67">
        <f t="shared" ref="P18:R18" si="12">G18+J18-M18</f>
        <v>0</v>
      </c>
      <c r="Q18" s="67">
        <f t="shared" si="12"/>
        <v>0</v>
      </c>
      <c r="R18" s="40">
        <f t="shared" si="12"/>
        <v>0</v>
      </c>
      <c r="S18" s="46"/>
      <c r="T18" s="49"/>
      <c r="U18" s="262"/>
      <c r="V18" s="52"/>
      <c r="W18" s="52"/>
      <c r="X18" s="52"/>
      <c r="Y18" s="52"/>
      <c r="Z18" s="49"/>
      <c r="AA18" s="54"/>
      <c r="AB18" s="263"/>
      <c r="AC18" s="263"/>
      <c r="AD18" s="263"/>
      <c r="AE18" s="220"/>
      <c r="AF18" s="263"/>
      <c r="AG18" s="263"/>
      <c r="AH18" s="48"/>
      <c r="AI18" s="264"/>
      <c r="AJ18" s="62"/>
      <c r="AK18" s="62"/>
      <c r="AL18" s="62"/>
      <c r="AM18" s="62"/>
      <c r="AN18" s="62"/>
      <c r="AO18" s="62"/>
      <c r="AP18" s="69"/>
    </row>
    <row r="19" spans="1:42" s="286" customFormat="1" ht="49.95" customHeight="1">
      <c r="A19" s="25" t="s">
        <v>404</v>
      </c>
      <c r="B19" s="184"/>
      <c r="C19" s="201"/>
      <c r="D19" s="184"/>
      <c r="E19" s="44"/>
      <c r="F19" s="294"/>
      <c r="G19" s="67">
        <f>SUM(G20:G28)</f>
        <v>0</v>
      </c>
      <c r="H19" s="67">
        <f t="shared" ref="H19:R19" si="13">SUM(H20:H28)</f>
        <v>0</v>
      </c>
      <c r="I19" s="67">
        <f t="shared" si="13"/>
        <v>0</v>
      </c>
      <c r="J19" s="67">
        <f t="shared" si="13"/>
        <v>0</v>
      </c>
      <c r="K19" s="67">
        <f t="shared" si="13"/>
        <v>0</v>
      </c>
      <c r="L19" s="67">
        <f t="shared" si="13"/>
        <v>0</v>
      </c>
      <c r="M19" s="67">
        <f t="shared" si="13"/>
        <v>0</v>
      </c>
      <c r="N19" s="67">
        <f t="shared" si="13"/>
        <v>0</v>
      </c>
      <c r="O19" s="67">
        <f t="shared" si="13"/>
        <v>0</v>
      </c>
      <c r="P19" s="67">
        <f t="shared" si="13"/>
        <v>0</v>
      </c>
      <c r="Q19" s="67">
        <f t="shared" si="13"/>
        <v>0</v>
      </c>
      <c r="R19" s="40">
        <f t="shared" si="13"/>
        <v>0</v>
      </c>
      <c r="S19" s="46"/>
      <c r="T19" s="40">
        <f t="shared" ref="T19:X19" si="14">SUM(T20:T28)</f>
        <v>0</v>
      </c>
      <c r="U19" s="262"/>
      <c r="V19" s="40">
        <f t="shared" si="14"/>
        <v>0</v>
      </c>
      <c r="W19" s="52"/>
      <c r="X19" s="40">
        <f t="shared" si="14"/>
        <v>0</v>
      </c>
      <c r="Y19" s="52"/>
      <c r="Z19" s="40">
        <f>SUM(Z20:Z28)</f>
        <v>0</v>
      </c>
      <c r="AA19" s="46"/>
      <c r="AB19" s="263"/>
      <c r="AC19" s="263"/>
      <c r="AD19" s="263"/>
      <c r="AE19" s="263"/>
      <c r="AF19" s="40">
        <f>SUM(AF20:AF28)</f>
        <v>0</v>
      </c>
      <c r="AG19" s="263"/>
      <c r="AH19" s="48"/>
      <c r="AI19" s="220"/>
      <c r="AJ19" s="67">
        <f>SUM(AJ20:AJ28)</f>
        <v>0</v>
      </c>
      <c r="AK19" s="67">
        <f>SUM(AK20:AK28)</f>
        <v>0</v>
      </c>
      <c r="AL19" s="67">
        <f>SUM(AL20:AL28)</f>
        <v>0</v>
      </c>
      <c r="AM19" s="67">
        <f>SUM(AM20:AM28)</f>
        <v>0</v>
      </c>
      <c r="AN19" s="67"/>
      <c r="AO19" s="67"/>
      <c r="AP19" s="69"/>
    </row>
    <row r="20" spans="1:42" s="286" customFormat="1" ht="35.15" customHeight="1">
      <c r="A20" s="165">
        <v>1</v>
      </c>
      <c r="B20" s="184"/>
      <c r="C20" s="184"/>
      <c r="D20" s="184" t="s">
        <v>584</v>
      </c>
      <c r="E20" s="44" t="s">
        <v>585</v>
      </c>
      <c r="F20" s="44" t="s">
        <v>586</v>
      </c>
      <c r="G20" s="294"/>
      <c r="H20" s="294"/>
      <c r="I20" s="187"/>
      <c r="J20" s="187"/>
      <c r="K20" s="187"/>
      <c r="L20" s="187"/>
      <c r="M20" s="187"/>
      <c r="N20" s="187"/>
      <c r="O20" s="187"/>
      <c r="P20" s="67">
        <f t="shared" ref="P20:R20" si="15">G20+J20-M20</f>
        <v>0</v>
      </c>
      <c r="Q20" s="67">
        <f t="shared" si="15"/>
        <v>0</v>
      </c>
      <c r="R20" s="40">
        <f t="shared" si="15"/>
        <v>0</v>
      </c>
      <c r="S20" s="46" t="s">
        <v>425</v>
      </c>
      <c r="T20" s="48"/>
      <c r="U20" s="262" t="s">
        <v>439</v>
      </c>
      <c r="V20" s="52"/>
      <c r="W20" s="52" t="s">
        <v>456</v>
      </c>
      <c r="X20" s="52"/>
      <c r="Y20" s="52"/>
      <c r="Z20" s="48"/>
      <c r="AA20" s="54" t="s">
        <v>426</v>
      </c>
      <c r="AB20" s="263"/>
      <c r="AC20" s="263"/>
      <c r="AD20" s="263"/>
      <c r="AE20" s="220" t="s">
        <v>427</v>
      </c>
      <c r="AF20" s="263"/>
      <c r="AG20" s="263"/>
      <c r="AH20" s="48" t="s">
        <v>458</v>
      </c>
      <c r="AI20" s="264" t="s">
        <v>457</v>
      </c>
      <c r="AJ20" s="68"/>
      <c r="AK20" s="68"/>
      <c r="AL20" s="68"/>
      <c r="AM20" s="68"/>
      <c r="AN20" s="68"/>
      <c r="AO20" s="68"/>
      <c r="AP20" s="69"/>
    </row>
    <row r="21" spans="1:42" s="286" customFormat="1" ht="35.15" customHeight="1">
      <c r="A21" s="165">
        <v>2</v>
      </c>
      <c r="B21" s="184"/>
      <c r="C21" s="184"/>
      <c r="D21" s="184" t="s">
        <v>587</v>
      </c>
      <c r="E21" s="44" t="s">
        <v>588</v>
      </c>
      <c r="F21" s="44" t="s">
        <v>589</v>
      </c>
      <c r="G21" s="294"/>
      <c r="H21" s="294"/>
      <c r="I21" s="187"/>
      <c r="J21" s="187"/>
      <c r="K21" s="187"/>
      <c r="L21" s="187"/>
      <c r="M21" s="187"/>
      <c r="N21" s="187"/>
      <c r="O21" s="187"/>
      <c r="P21" s="67">
        <f t="shared" ref="P21:R21" si="16">G21+J21-M21</f>
        <v>0</v>
      </c>
      <c r="Q21" s="67">
        <f t="shared" si="16"/>
        <v>0</v>
      </c>
      <c r="R21" s="40">
        <f t="shared" si="16"/>
        <v>0</v>
      </c>
      <c r="S21" s="46" t="s">
        <v>428</v>
      </c>
      <c r="T21" s="49"/>
      <c r="U21" s="262" t="s">
        <v>441</v>
      </c>
      <c r="V21" s="49"/>
      <c r="W21" s="52" t="s">
        <v>460</v>
      </c>
      <c r="X21" s="49"/>
      <c r="Y21" s="49"/>
      <c r="Z21" s="49"/>
      <c r="AA21" s="54" t="s">
        <v>429</v>
      </c>
      <c r="AB21" s="263"/>
      <c r="AC21" s="263"/>
      <c r="AD21" s="263"/>
      <c r="AE21" s="220" t="s">
        <v>430</v>
      </c>
      <c r="AF21" s="263"/>
      <c r="AG21" s="263"/>
      <c r="AH21" s="48" t="s">
        <v>462</v>
      </c>
      <c r="AI21" s="264" t="s">
        <v>461</v>
      </c>
      <c r="AJ21" s="68"/>
      <c r="AK21" s="68"/>
      <c r="AL21" s="68"/>
      <c r="AM21" s="68"/>
      <c r="AN21" s="68"/>
      <c r="AO21" s="68"/>
      <c r="AP21" s="69"/>
    </row>
    <row r="22" spans="1:42" s="286" customFormat="1" ht="35.15" customHeight="1">
      <c r="A22" s="165">
        <v>3</v>
      </c>
      <c r="B22" s="184"/>
      <c r="C22" s="184"/>
      <c r="D22" s="184" t="s">
        <v>590</v>
      </c>
      <c r="E22" s="44" t="s">
        <v>591</v>
      </c>
      <c r="F22" s="294"/>
      <c r="G22" s="294"/>
      <c r="H22" s="294"/>
      <c r="I22" s="187"/>
      <c r="J22" s="187"/>
      <c r="K22" s="187"/>
      <c r="L22" s="187"/>
      <c r="M22" s="187"/>
      <c r="N22" s="187"/>
      <c r="O22" s="187"/>
      <c r="P22" s="67">
        <f t="shared" ref="P22:R22" si="17">G22+J22-M22</f>
        <v>0</v>
      </c>
      <c r="Q22" s="67">
        <f t="shared" si="17"/>
        <v>0</v>
      </c>
      <c r="R22" s="40">
        <f t="shared" si="17"/>
        <v>0</v>
      </c>
      <c r="S22" s="46" t="s">
        <v>431</v>
      </c>
      <c r="T22" s="48"/>
      <c r="U22" s="262" t="s">
        <v>442</v>
      </c>
      <c r="V22" s="52"/>
      <c r="W22" s="52" t="s">
        <v>464</v>
      </c>
      <c r="X22" s="52"/>
      <c r="Y22" s="52"/>
      <c r="Z22" s="48"/>
      <c r="AA22" s="54" t="s">
        <v>432</v>
      </c>
      <c r="AB22" s="263"/>
      <c r="AC22" s="263"/>
      <c r="AD22" s="263"/>
      <c r="AE22" s="220" t="s">
        <v>433</v>
      </c>
      <c r="AF22" s="263"/>
      <c r="AG22" s="263"/>
      <c r="AH22" s="48" t="s">
        <v>466</v>
      </c>
      <c r="AI22" s="264" t="s">
        <v>465</v>
      </c>
      <c r="AJ22" s="68"/>
      <c r="AK22" s="68"/>
      <c r="AL22" s="68"/>
      <c r="AM22" s="68"/>
      <c r="AN22" s="68"/>
      <c r="AO22" s="68"/>
      <c r="AP22" s="69"/>
    </row>
    <row r="23" spans="1:42" s="286" customFormat="1" ht="35.15" customHeight="1">
      <c r="A23" s="165">
        <v>4</v>
      </c>
      <c r="B23" s="184"/>
      <c r="C23" s="184"/>
      <c r="D23" s="184" t="s">
        <v>592</v>
      </c>
      <c r="E23" s="44" t="s">
        <v>593</v>
      </c>
      <c r="F23" s="44"/>
      <c r="G23" s="294"/>
      <c r="H23" s="294"/>
      <c r="I23" s="187"/>
      <c r="J23" s="187"/>
      <c r="K23" s="187"/>
      <c r="L23" s="187"/>
      <c r="M23" s="187"/>
      <c r="N23" s="187"/>
      <c r="O23" s="187"/>
      <c r="P23" s="67">
        <f t="shared" ref="P23:R23" si="18">G23+J23-M23</f>
        <v>0</v>
      </c>
      <c r="Q23" s="67">
        <f t="shared" si="18"/>
        <v>0</v>
      </c>
      <c r="R23" s="40">
        <f t="shared" si="18"/>
        <v>0</v>
      </c>
      <c r="S23" s="46" t="s">
        <v>434</v>
      </c>
      <c r="T23" s="48"/>
      <c r="U23" s="262" t="s">
        <v>444</v>
      </c>
      <c r="V23" s="52"/>
      <c r="W23" s="52" t="s">
        <v>467</v>
      </c>
      <c r="X23" s="52"/>
      <c r="Y23" s="52"/>
      <c r="Z23" s="48"/>
      <c r="AA23" s="54" t="s">
        <v>435</v>
      </c>
      <c r="AB23" s="263"/>
      <c r="AC23" s="263"/>
      <c r="AD23" s="263"/>
      <c r="AE23" s="220" t="s">
        <v>436</v>
      </c>
      <c r="AF23" s="263"/>
      <c r="AG23" s="263"/>
      <c r="AH23" s="48"/>
      <c r="AI23" s="264" t="s">
        <v>468</v>
      </c>
      <c r="AJ23" s="68"/>
      <c r="AK23" s="68"/>
      <c r="AL23" s="68"/>
      <c r="AM23" s="68"/>
      <c r="AN23" s="68"/>
      <c r="AO23" s="68"/>
      <c r="AP23" s="69"/>
    </row>
    <row r="24" spans="1:42" s="286" customFormat="1" ht="35.15" customHeight="1">
      <c r="A24" s="165">
        <v>5</v>
      </c>
      <c r="B24" s="184"/>
      <c r="C24" s="184"/>
      <c r="D24" s="184" t="s">
        <v>594</v>
      </c>
      <c r="E24" s="44"/>
      <c r="F24" s="44"/>
      <c r="G24" s="294"/>
      <c r="H24" s="294"/>
      <c r="I24" s="187"/>
      <c r="J24" s="187"/>
      <c r="K24" s="187"/>
      <c r="L24" s="187"/>
      <c r="M24" s="187"/>
      <c r="N24" s="187"/>
      <c r="O24" s="187"/>
      <c r="P24" s="67">
        <f t="shared" ref="P24:R24" si="19">G24+J24-M24</f>
        <v>0</v>
      </c>
      <c r="Q24" s="67">
        <f t="shared" si="19"/>
        <v>0</v>
      </c>
      <c r="R24" s="40">
        <f t="shared" si="19"/>
        <v>0</v>
      </c>
      <c r="S24" s="46" t="s">
        <v>438</v>
      </c>
      <c r="T24" s="48"/>
      <c r="U24" s="262" t="s">
        <v>445</v>
      </c>
      <c r="V24" s="52"/>
      <c r="W24" s="52" t="s">
        <v>469</v>
      </c>
      <c r="X24" s="52"/>
      <c r="Y24" s="52"/>
      <c r="Z24" s="48"/>
      <c r="AA24" s="54"/>
      <c r="AB24" s="263"/>
      <c r="AC24" s="263"/>
      <c r="AD24" s="263"/>
      <c r="AE24" s="220"/>
      <c r="AF24" s="263"/>
      <c r="AG24" s="263"/>
      <c r="AH24" s="48"/>
      <c r="AI24" s="264" t="s">
        <v>470</v>
      </c>
      <c r="AJ24" s="68"/>
      <c r="AK24" s="68"/>
      <c r="AL24" s="68"/>
      <c r="AM24" s="68"/>
      <c r="AN24" s="68"/>
      <c r="AO24" s="68"/>
      <c r="AP24" s="69"/>
    </row>
    <row r="25" spans="1:42" s="286" customFormat="1" ht="35.15" customHeight="1">
      <c r="A25" s="165">
        <v>6</v>
      </c>
      <c r="B25" s="184"/>
      <c r="C25" s="184"/>
      <c r="D25" s="184" t="s">
        <v>445</v>
      </c>
      <c r="E25" s="44"/>
      <c r="F25" s="44"/>
      <c r="G25" s="294"/>
      <c r="H25" s="294"/>
      <c r="I25" s="187"/>
      <c r="J25" s="187"/>
      <c r="K25" s="187"/>
      <c r="L25" s="187"/>
      <c r="M25" s="187"/>
      <c r="N25" s="187"/>
      <c r="O25" s="187"/>
      <c r="P25" s="67">
        <f t="shared" ref="P25:R25" si="20">G25+J25-M25</f>
        <v>0</v>
      </c>
      <c r="Q25" s="67">
        <f t="shared" si="20"/>
        <v>0</v>
      </c>
      <c r="R25" s="40">
        <f t="shared" si="20"/>
        <v>0</v>
      </c>
      <c r="S25" s="46" t="s">
        <v>445</v>
      </c>
      <c r="T25" s="48"/>
      <c r="U25" s="262"/>
      <c r="V25" s="52"/>
      <c r="W25" s="52" t="s">
        <v>471</v>
      </c>
      <c r="X25" s="52"/>
      <c r="Y25" s="52"/>
      <c r="Z25" s="48"/>
      <c r="AA25" s="54"/>
      <c r="AB25" s="263"/>
      <c r="AC25" s="263"/>
      <c r="AD25" s="263"/>
      <c r="AE25" s="220"/>
      <c r="AF25" s="263"/>
      <c r="AG25" s="263"/>
      <c r="AH25" s="48"/>
      <c r="AI25" s="264" t="s">
        <v>472</v>
      </c>
      <c r="AJ25" s="62"/>
      <c r="AK25" s="62"/>
      <c r="AL25" s="62"/>
      <c r="AM25" s="62"/>
      <c r="AN25" s="62"/>
      <c r="AO25" s="62"/>
      <c r="AP25" s="69"/>
    </row>
    <row r="26" spans="1:42" s="286" customFormat="1" ht="35.15" customHeight="1">
      <c r="A26" s="165">
        <v>7</v>
      </c>
      <c r="B26" s="184"/>
      <c r="C26" s="184"/>
      <c r="D26" s="184"/>
      <c r="E26" s="44"/>
      <c r="F26" s="44"/>
      <c r="G26" s="294"/>
      <c r="H26" s="294"/>
      <c r="I26" s="187"/>
      <c r="J26" s="187"/>
      <c r="K26" s="187"/>
      <c r="L26" s="187"/>
      <c r="M26" s="187"/>
      <c r="N26" s="187"/>
      <c r="O26" s="187"/>
      <c r="P26" s="67">
        <f t="shared" ref="P26:R26" si="21">G26+J26-M26</f>
        <v>0</v>
      </c>
      <c r="Q26" s="67">
        <f t="shared" si="21"/>
        <v>0</v>
      </c>
      <c r="R26" s="40">
        <f t="shared" si="21"/>
        <v>0</v>
      </c>
      <c r="S26" s="46"/>
      <c r="T26" s="49"/>
      <c r="U26" s="262"/>
      <c r="V26" s="52"/>
      <c r="W26" s="52" t="s">
        <v>473</v>
      </c>
      <c r="X26" s="52"/>
      <c r="Y26" s="52"/>
      <c r="Z26" s="49"/>
      <c r="AA26" s="54"/>
      <c r="AB26" s="263"/>
      <c r="AC26" s="263"/>
      <c r="AD26" s="263"/>
      <c r="AE26" s="220"/>
      <c r="AF26" s="263"/>
      <c r="AG26" s="263"/>
      <c r="AH26" s="48"/>
      <c r="AI26" s="264" t="s">
        <v>474</v>
      </c>
      <c r="AJ26" s="62"/>
      <c r="AK26" s="62"/>
      <c r="AL26" s="62"/>
      <c r="AM26" s="62"/>
      <c r="AN26" s="62"/>
      <c r="AO26" s="62"/>
      <c r="AP26" s="69"/>
    </row>
    <row r="27" spans="1:42" s="286" customFormat="1" ht="35.15" customHeight="1">
      <c r="A27" s="165">
        <v>8</v>
      </c>
      <c r="B27" s="184"/>
      <c r="C27" s="184"/>
      <c r="D27" s="184"/>
      <c r="E27" s="44"/>
      <c r="F27" s="44"/>
      <c r="G27" s="294"/>
      <c r="H27" s="294"/>
      <c r="I27" s="187"/>
      <c r="J27" s="187"/>
      <c r="K27" s="187"/>
      <c r="L27" s="187"/>
      <c r="M27" s="187"/>
      <c r="N27" s="187"/>
      <c r="O27" s="187"/>
      <c r="P27" s="67">
        <f t="shared" ref="P27:R27" si="22">G27+J27-M27</f>
        <v>0</v>
      </c>
      <c r="Q27" s="67">
        <f t="shared" si="22"/>
        <v>0</v>
      </c>
      <c r="R27" s="40">
        <f t="shared" si="22"/>
        <v>0</v>
      </c>
      <c r="S27" s="46"/>
      <c r="T27" s="49"/>
      <c r="U27" s="262"/>
      <c r="V27" s="52"/>
      <c r="W27" s="52" t="s">
        <v>445</v>
      </c>
      <c r="X27" s="52"/>
      <c r="Y27" s="52"/>
      <c r="Z27" s="49"/>
      <c r="AA27" s="54"/>
      <c r="AB27" s="263"/>
      <c r="AC27" s="263"/>
      <c r="AD27" s="263"/>
      <c r="AE27" s="220"/>
      <c r="AF27" s="263"/>
      <c r="AG27" s="263"/>
      <c r="AH27" s="48"/>
      <c r="AI27" s="264" t="s">
        <v>475</v>
      </c>
      <c r="AJ27" s="62"/>
      <c r="AK27" s="62"/>
      <c r="AL27" s="62"/>
      <c r="AM27" s="62"/>
      <c r="AN27" s="62"/>
      <c r="AO27" s="62"/>
      <c r="AP27" s="69"/>
    </row>
    <row r="28" spans="1:42" s="286" customFormat="1" ht="35.15" customHeight="1">
      <c r="A28" s="165">
        <v>9</v>
      </c>
      <c r="B28" s="184"/>
      <c r="C28" s="184"/>
      <c r="D28" s="184"/>
      <c r="E28" s="44"/>
      <c r="F28" s="44"/>
      <c r="G28" s="294"/>
      <c r="H28" s="294"/>
      <c r="I28" s="187"/>
      <c r="J28" s="187"/>
      <c r="K28" s="187"/>
      <c r="L28" s="187"/>
      <c r="M28" s="187"/>
      <c r="N28" s="187"/>
      <c r="O28" s="187"/>
      <c r="P28" s="67">
        <f t="shared" ref="P28:R28" si="23">G28+J28-M28</f>
        <v>0</v>
      </c>
      <c r="Q28" s="67">
        <f t="shared" si="23"/>
        <v>0</v>
      </c>
      <c r="R28" s="40">
        <f t="shared" si="23"/>
        <v>0</v>
      </c>
      <c r="S28" s="46"/>
      <c r="T28" s="49"/>
      <c r="U28" s="262"/>
      <c r="V28" s="52"/>
      <c r="W28" s="52"/>
      <c r="X28" s="52"/>
      <c r="Y28" s="52"/>
      <c r="Z28" s="49"/>
      <c r="AA28" s="54"/>
      <c r="AB28" s="263"/>
      <c r="AC28" s="263"/>
      <c r="AD28" s="263"/>
      <c r="AE28" s="220"/>
      <c r="AF28" s="263"/>
      <c r="AG28" s="263"/>
      <c r="AH28" s="48"/>
      <c r="AI28" s="264" t="s">
        <v>476</v>
      </c>
      <c r="AJ28" s="62"/>
      <c r="AK28" s="62"/>
      <c r="AL28" s="62"/>
      <c r="AM28" s="62"/>
      <c r="AN28" s="62"/>
      <c r="AO28" s="62"/>
      <c r="AP28" s="69"/>
    </row>
    <row r="29" spans="1:42" s="31" customFormat="1" ht="65.05" customHeight="1">
      <c r="A29" s="513" t="s">
        <v>595</v>
      </c>
      <c r="B29" s="513"/>
      <c r="C29" s="513"/>
      <c r="D29" s="513"/>
      <c r="E29" s="513"/>
      <c r="F29" s="513"/>
      <c r="G29" s="513"/>
      <c r="H29" s="513"/>
      <c r="I29" s="513"/>
      <c r="J29" s="513"/>
      <c r="K29" s="513"/>
      <c r="L29" s="513"/>
      <c r="M29" s="513"/>
      <c r="N29" s="513"/>
      <c r="O29" s="513"/>
      <c r="P29" s="513"/>
      <c r="Q29" s="513"/>
      <c r="R29" s="513"/>
      <c r="S29" s="523"/>
      <c r="T29" s="523"/>
      <c r="U29" s="523"/>
      <c r="V29" s="523"/>
      <c r="W29" s="523"/>
      <c r="X29" s="523"/>
      <c r="Y29" s="523"/>
      <c r="Z29" s="523"/>
      <c r="AA29" s="523"/>
      <c r="AB29" s="523"/>
      <c r="AC29" s="523"/>
      <c r="AD29" s="523"/>
      <c r="AE29" s="523"/>
      <c r="AF29" s="523"/>
      <c r="AG29" s="523"/>
      <c r="AH29" s="523"/>
      <c r="AI29" s="523"/>
      <c r="AJ29" s="523"/>
      <c r="AK29" s="523"/>
      <c r="AL29" s="523"/>
      <c r="AM29" s="523"/>
      <c r="AN29" s="523"/>
      <c r="AO29" s="523"/>
      <c r="AP29" s="523"/>
    </row>
    <row r="30" spans="1:42" s="32" customFormat="1" ht="65.05" customHeight="1">
      <c r="A30" s="513"/>
      <c r="B30" s="513"/>
      <c r="C30" s="513"/>
      <c r="D30" s="513"/>
      <c r="E30" s="513"/>
      <c r="F30" s="513"/>
      <c r="G30" s="513"/>
      <c r="H30" s="513"/>
      <c r="I30" s="513"/>
      <c r="J30" s="513"/>
      <c r="K30" s="513"/>
      <c r="L30" s="513"/>
      <c r="M30" s="513"/>
      <c r="N30" s="513"/>
      <c r="O30" s="513"/>
      <c r="P30" s="513"/>
      <c r="Q30" s="513"/>
      <c r="R30" s="513"/>
      <c r="S30" s="523"/>
      <c r="T30" s="523"/>
      <c r="U30" s="523"/>
      <c r="V30" s="523"/>
      <c r="W30" s="523"/>
      <c r="X30" s="523"/>
      <c r="Y30" s="523"/>
      <c r="Z30" s="523"/>
      <c r="AA30" s="523"/>
      <c r="AB30" s="523"/>
      <c r="AC30" s="523"/>
      <c r="AD30" s="523"/>
      <c r="AE30" s="523"/>
      <c r="AF30" s="523"/>
      <c r="AG30" s="523"/>
      <c r="AH30" s="523"/>
      <c r="AI30" s="523"/>
      <c r="AJ30" s="523"/>
      <c r="AK30" s="523"/>
      <c r="AL30" s="523"/>
      <c r="AM30" s="523"/>
      <c r="AN30" s="523"/>
      <c r="AO30" s="523"/>
      <c r="AP30" s="523"/>
    </row>
    <row r="33" spans="22:42" ht="20.399999999999999">
      <c r="V33" s="53"/>
      <c r="W33" s="53"/>
      <c r="X33" s="53"/>
      <c r="Y33" s="53"/>
      <c r="AA33" s="53"/>
      <c r="AB33" s="53"/>
      <c r="AC33" s="53"/>
      <c r="AD33" s="53"/>
      <c r="AE33" s="53"/>
      <c r="AF33" s="53"/>
      <c r="AG33" s="53"/>
      <c r="AP33" s="53"/>
    </row>
    <row r="43" spans="22:42" ht="20.399999999999999">
      <c r="V43" s="53"/>
      <c r="W43" s="53"/>
      <c r="X43" s="53"/>
      <c r="Y43" s="53"/>
      <c r="AA43" s="53"/>
      <c r="AB43" s="53"/>
      <c r="AC43" s="53"/>
      <c r="AD43" s="53"/>
      <c r="AE43" s="53"/>
      <c r="AF43" s="53"/>
      <c r="AG43" s="53"/>
      <c r="AP43" s="53"/>
    </row>
  </sheetData>
  <mergeCells count="39">
    <mergeCell ref="C3:C5"/>
    <mergeCell ref="AA4:AA5"/>
    <mergeCell ref="A29:AP30"/>
    <mergeCell ref="AH4:AH5"/>
    <mergeCell ref="AI4:AI5"/>
    <mergeCell ref="AN4:AN5"/>
    <mergeCell ref="AO4:AO5"/>
    <mergeCell ref="AP3:AP5"/>
    <mergeCell ref="AC4:AC5"/>
    <mergeCell ref="AD4:AD5"/>
    <mergeCell ref="AE4:AE5"/>
    <mergeCell ref="AF4:AF5"/>
    <mergeCell ref="AG4:AG5"/>
    <mergeCell ref="Y4:Z4"/>
    <mergeCell ref="AJ4:AM4"/>
    <mergeCell ref="A3:A5"/>
    <mergeCell ref="B3:B5"/>
    <mergeCell ref="U4:V4"/>
    <mergeCell ref="W4:X4"/>
    <mergeCell ref="I4:I5"/>
    <mergeCell ref="P4:P5"/>
    <mergeCell ref="Q4:Q5"/>
    <mergeCell ref="R4:R5"/>
    <mergeCell ref="A1:AP1"/>
    <mergeCell ref="G3:I3"/>
    <mergeCell ref="J3:O3"/>
    <mergeCell ref="P3:R3"/>
    <mergeCell ref="S3:Z3"/>
    <mergeCell ref="AA3:AG3"/>
    <mergeCell ref="AH3:AO3"/>
    <mergeCell ref="D3:D5"/>
    <mergeCell ref="E3:E5"/>
    <mergeCell ref="F3:F5"/>
    <mergeCell ref="G4:G5"/>
    <mergeCell ref="H4:H5"/>
    <mergeCell ref="AB4:AB5"/>
    <mergeCell ref="J4:L4"/>
    <mergeCell ref="M4:O4"/>
    <mergeCell ref="S4:T4"/>
  </mergeCells>
  <phoneticPr fontId="86" type="noConversion"/>
  <dataValidations count="17">
    <dataValidation type="list" allowBlank="1" showInputMessage="1" showErrorMessage="1" sqref="W7:W28">
      <formula1>"被侵占,权属不清晰,权证不齐全,闲置或低效无效,逾期未退出,积压或滞销存货,逾期款项未收回,其他"</formula1>
    </dataValidation>
    <dataValidation type="list" allowBlank="1" showInputMessage="1" showErrorMessage="1" sqref="AH7 AH9:AH18 AH20:AH28">
      <formula1>"近期可盘活,中期可盘活,暂无法盘活"</formula1>
    </dataValidation>
    <dataValidation type="list" allowBlank="1" showInputMessage="1" showErrorMessage="1" sqref="AI7 AI9:AI18 AI20:AI28">
      <formula1>"确权办证,更新改造,处置退出,资产出租,资源整合,清收债权,引入战投,资产证券化,其他方式"</formula1>
    </dataValidation>
    <dataValidation type="list" allowBlank="1" showInputMessage="1" showErrorMessage="1" sqref="D7 D9:D18 D20:D28">
      <formula1>"对外应收账款,合同资产,预付账款,其他应收款,长期应收款,其他"</formula1>
    </dataValidation>
    <dataValidation type="list" allowBlank="1" showInputMessage="1" showErrorMessage="1" sqref="AA7 AA9:AA18 AA20:AA28">
      <formula1>"可自行整治类,需司法途径解决类,需职能部门支持类,政策制约需长期整治类"</formula1>
    </dataValidation>
    <dataValidation type="list" allowBlank="1" showInputMessage="1" showErrorMessage="1" sqref="AH8 AH19">
      <formula1>"近期可盘活,中期可盘活,远期可盘活,不可盘活,无需盘活"</formula1>
    </dataValidation>
    <dataValidation type="list" allowBlank="1" showInputMessage="1" showErrorMessage="1" sqref="F7 F9:F10 F12:F18 F20:F21 F23:F28">
      <formula1>"参股,无关"</formula1>
    </dataValidation>
    <dataValidation type="list" allowBlank="1" showInputMessage="1" showErrorMessage="1" sqref="AE7 AE9:AE18 AE20:AE28">
      <formula1>"已整治,计划2026年底完成整治,计划2027年底完成整治,暂无法整治"</formula1>
    </dataValidation>
    <dataValidation allowBlank="1" showInputMessage="1" showErrorMessage="1" sqref="AN7:AO7 AJ9:AO18 AJ20:AO28"/>
    <dataValidation type="list" allowBlank="1" showInputMessage="1" showErrorMessage="1" sqref="U7:U28">
      <formula1>"低价出租出售,违规投资购置,违规出借资金,违规开展业务,其他"</formula1>
    </dataValidation>
    <dataValidation type="list" allowBlank="1" showInputMessage="1" showErrorMessage="1" sqref="D8 D19">
      <formula1>"对外应收账款,合同资产,预付账款,其他应收款"</formula1>
    </dataValidation>
    <dataValidation type="list" allowBlank="1" showInputMessage="1" showErrorMessage="1" sqref="AA8 AA19">
      <formula1>"可自行整改类,需司法途径解决类,需职能部门支持,政策制约需长期整改类,其他"</formula1>
    </dataValidation>
    <dataValidation type="list" allowBlank="1" showInputMessage="1" showErrorMessage="1" sqref="E7:E28 D29:E1048576">
      <formula1>"行政事业单位,国有企业,民营企业,个人"</formula1>
    </dataValidation>
    <dataValidation type="list" allowBlank="1" showInputMessage="1" showErrorMessage="1" sqref="AE8 AE19">
      <formula1>"整改中,未整改,整改已完成"</formula1>
    </dataValidation>
    <dataValidation type="list" allowBlank="1" showInputMessage="1" showErrorMessage="1" sqref="AI8 AI19">
      <formula1>"优化在用,处置变现,资产出租,资源整合,清收债权,引入社会资本,推进资产证券化,其他方式盘活"</formula1>
    </dataValidation>
    <dataValidation type="list" allowBlank="1" showInputMessage="1" showErrorMessage="1" sqref="F29:F65434">
      <formula1>"上级单位,下级所属单位,合同单位,其他"</formula1>
    </dataValidation>
    <dataValidation type="list" allowBlank="1" showInputMessage="1" showErrorMessage="1" sqref="S7:S28">
      <formula1>"账外资产,灭失,转让手续不完善,抵押登记手续不规范,股权投后管理不到位,其他"</formula1>
    </dataValidation>
  </dataValidations>
  <printOptions horizontalCentered="1"/>
  <pageMargins left="0.25" right="0.25" top="0.75" bottom="0.75" header="0.29861111111111099" footer="0.29861111111111099"/>
  <pageSetup paperSize="8" scale="44" orientation="landscape" r:id="rId1"/>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2"/>
  <sheetViews>
    <sheetView zoomScale="80" zoomScaleNormal="80" workbookViewId="0">
      <selection activeCell="R12" sqref="R12"/>
    </sheetView>
  </sheetViews>
  <sheetFormatPr defaultColWidth="9.625" defaultRowHeight="12.9"/>
  <cols>
    <col min="1" max="1" width="10.625" style="273" customWidth="1"/>
    <col min="2" max="4" width="9" style="273"/>
    <col min="5" max="5" width="11.75" style="273" customWidth="1"/>
    <col min="6" max="44" width="9" style="273"/>
    <col min="45" max="45" width="21.875" style="273" customWidth="1"/>
    <col min="46" max="46" width="21.75" style="273" customWidth="1"/>
    <col min="47" max="48" width="9" style="273"/>
    <col min="49" max="49" width="23" style="273" customWidth="1"/>
    <col min="50" max="16381" width="9" style="273"/>
    <col min="16382" max="16384" width="9.625" style="273"/>
  </cols>
  <sheetData>
    <row r="1" spans="1:50" s="272" customFormat="1" ht="36" customHeight="1">
      <c r="A1" s="464" t="s">
        <v>596</v>
      </c>
      <c r="B1" s="464"/>
      <c r="C1" s="464"/>
      <c r="D1" s="464"/>
      <c r="E1" s="464"/>
      <c r="F1" s="464"/>
      <c r="G1" s="464"/>
      <c r="H1" s="464"/>
      <c r="I1" s="464"/>
      <c r="J1" s="464"/>
      <c r="K1" s="464"/>
      <c r="L1" s="464"/>
      <c r="M1" s="464"/>
      <c r="N1" s="464"/>
      <c r="O1" s="464"/>
      <c r="P1" s="464"/>
      <c r="Q1" s="464"/>
      <c r="R1" s="464"/>
      <c r="S1" s="464"/>
      <c r="T1" s="464"/>
      <c r="U1" s="464"/>
      <c r="V1" s="464"/>
      <c r="W1" s="464"/>
      <c r="X1" s="464"/>
      <c r="Y1" s="464"/>
      <c r="Z1" s="464"/>
      <c r="AA1" s="464"/>
      <c r="AB1" s="464"/>
      <c r="AC1" s="464"/>
      <c r="AD1" s="464"/>
      <c r="AE1" s="464"/>
      <c r="AF1" s="464"/>
      <c r="AG1" s="464"/>
      <c r="AH1" s="464"/>
      <c r="AI1" s="464"/>
      <c r="AJ1" s="464"/>
      <c r="AK1" s="464"/>
      <c r="AL1" s="464"/>
      <c r="AM1" s="464"/>
      <c r="AN1" s="464"/>
      <c r="AO1" s="284"/>
      <c r="AP1" s="284"/>
      <c r="AQ1" s="284"/>
      <c r="AR1" s="284"/>
      <c r="AS1" s="284"/>
      <c r="AT1" s="284"/>
      <c r="AU1" s="284"/>
      <c r="AV1" s="284"/>
      <c r="AW1" s="284"/>
      <c r="AX1" s="284"/>
    </row>
    <row r="2" spans="1:50" s="19" customFormat="1" ht="23.95" customHeight="1">
      <c r="A2" s="72"/>
      <c r="B2" s="50"/>
      <c r="C2" s="50"/>
      <c r="D2" s="50"/>
      <c r="E2" s="50"/>
      <c r="F2" s="86"/>
      <c r="G2" s="86"/>
      <c r="H2" s="86"/>
      <c r="I2" s="50"/>
      <c r="J2" s="50"/>
      <c r="K2" s="50"/>
      <c r="L2" s="50"/>
      <c r="M2" s="50"/>
      <c r="N2" s="50"/>
      <c r="O2" s="50"/>
      <c r="P2" s="50"/>
      <c r="Q2" s="50"/>
      <c r="R2" s="50"/>
      <c r="S2" s="50"/>
      <c r="T2" s="50"/>
      <c r="U2" s="50"/>
      <c r="V2" s="50"/>
      <c r="W2" s="86"/>
      <c r="X2" s="86"/>
      <c r="Y2" s="86"/>
      <c r="Z2" s="86"/>
      <c r="AA2" s="86"/>
      <c r="AB2" s="86"/>
      <c r="AC2" s="86"/>
      <c r="AD2" s="86"/>
      <c r="AE2" s="281"/>
      <c r="AF2" s="282"/>
      <c r="AG2" s="86"/>
      <c r="AH2" s="86"/>
      <c r="AI2" s="86"/>
      <c r="AJ2" s="86"/>
      <c r="AK2" s="86"/>
      <c r="AL2" s="86"/>
      <c r="AM2" s="86"/>
      <c r="AN2" s="50"/>
      <c r="AO2" s="85"/>
      <c r="AP2" s="80"/>
      <c r="AQ2" s="80"/>
      <c r="AR2" s="80"/>
      <c r="AS2" s="80"/>
      <c r="AT2" s="80"/>
      <c r="AU2" s="80"/>
      <c r="AV2" s="80"/>
      <c r="AW2" s="525" t="s">
        <v>597</v>
      </c>
      <c r="AX2" s="525"/>
    </row>
    <row r="3" spans="1:50" ht="15.8" customHeight="1">
      <c r="A3" s="526" t="s">
        <v>371</v>
      </c>
      <c r="B3" s="526" t="s">
        <v>598</v>
      </c>
      <c r="C3" s="526" t="s">
        <v>599</v>
      </c>
      <c r="D3" s="526" t="s">
        <v>600</v>
      </c>
      <c r="E3" s="526" t="s">
        <v>601</v>
      </c>
      <c r="F3" s="526" t="s">
        <v>602</v>
      </c>
      <c r="G3" s="526"/>
      <c r="H3" s="526"/>
      <c r="I3" s="526"/>
      <c r="J3" s="526"/>
      <c r="K3" s="526"/>
      <c r="L3" s="526"/>
      <c r="M3" s="526"/>
      <c r="N3" s="526"/>
      <c r="O3" s="533" t="s">
        <v>490</v>
      </c>
      <c r="P3" s="539" t="s">
        <v>491</v>
      </c>
      <c r="Q3" s="540"/>
      <c r="R3" s="533" t="s">
        <v>492</v>
      </c>
      <c r="S3" s="526" t="s">
        <v>603</v>
      </c>
      <c r="T3" s="526"/>
      <c r="U3" s="526"/>
      <c r="V3" s="526"/>
      <c r="W3" s="526"/>
      <c r="X3" s="526"/>
      <c r="Y3" s="526" t="s">
        <v>604</v>
      </c>
      <c r="Z3" s="526"/>
      <c r="AA3" s="526"/>
      <c r="AB3" s="526"/>
      <c r="AC3" s="526"/>
      <c r="AD3" s="526"/>
      <c r="AE3" s="526"/>
      <c r="AF3" s="526" t="s">
        <v>605</v>
      </c>
      <c r="AG3" s="526"/>
      <c r="AH3" s="526"/>
      <c r="AI3" s="526"/>
      <c r="AJ3" s="526"/>
      <c r="AK3" s="526" t="s">
        <v>606</v>
      </c>
      <c r="AL3" s="527" t="s">
        <v>607</v>
      </c>
      <c r="AM3" s="528"/>
      <c r="AN3" s="528"/>
      <c r="AO3" s="528"/>
      <c r="AP3" s="528"/>
      <c r="AQ3" s="528"/>
      <c r="AR3" s="529"/>
      <c r="AS3" s="530" t="s">
        <v>496</v>
      </c>
      <c r="AT3" s="531"/>
      <c r="AU3" s="531"/>
      <c r="AV3" s="531"/>
      <c r="AW3" s="532"/>
      <c r="AX3" s="526" t="s">
        <v>374</v>
      </c>
    </row>
    <row r="4" spans="1:50" ht="15.8" customHeight="1">
      <c r="A4" s="526"/>
      <c r="B4" s="526"/>
      <c r="C4" s="526"/>
      <c r="D4" s="526"/>
      <c r="E4" s="526"/>
      <c r="F4" s="526" t="s">
        <v>608</v>
      </c>
      <c r="G4" s="526" t="s">
        <v>609</v>
      </c>
      <c r="H4" s="526" t="s">
        <v>610</v>
      </c>
      <c r="I4" s="526" t="s">
        <v>611</v>
      </c>
      <c r="J4" s="526"/>
      <c r="K4" s="526" t="s">
        <v>612</v>
      </c>
      <c r="L4" s="526"/>
      <c r="M4" s="526"/>
      <c r="N4" s="526"/>
      <c r="O4" s="534"/>
      <c r="P4" s="541"/>
      <c r="Q4" s="542"/>
      <c r="R4" s="534"/>
      <c r="S4" s="526" t="s">
        <v>613</v>
      </c>
      <c r="T4" s="526" t="s">
        <v>614</v>
      </c>
      <c r="U4" s="526" t="s">
        <v>615</v>
      </c>
      <c r="V4" s="526" t="s">
        <v>616</v>
      </c>
      <c r="W4" s="526" t="s">
        <v>617</v>
      </c>
      <c r="X4" s="526" t="s">
        <v>618</v>
      </c>
      <c r="Y4" s="526" t="s">
        <v>619</v>
      </c>
      <c r="Z4" s="526"/>
      <c r="AA4" s="526" t="s">
        <v>620</v>
      </c>
      <c r="AB4" s="526"/>
      <c r="AC4" s="526"/>
      <c r="AD4" s="526"/>
      <c r="AE4" s="526"/>
      <c r="AF4" s="526" t="s">
        <v>621</v>
      </c>
      <c r="AG4" s="526"/>
      <c r="AH4" s="526" t="s">
        <v>622</v>
      </c>
      <c r="AI4" s="526"/>
      <c r="AJ4" s="526" t="s">
        <v>623</v>
      </c>
      <c r="AK4" s="526"/>
      <c r="AL4" s="536" t="s">
        <v>624</v>
      </c>
      <c r="AM4" s="536" t="s">
        <v>625</v>
      </c>
      <c r="AN4" s="536" t="s">
        <v>626</v>
      </c>
      <c r="AO4" s="536" t="s">
        <v>627</v>
      </c>
      <c r="AP4" s="536" t="s">
        <v>628</v>
      </c>
      <c r="AQ4" s="536" t="s">
        <v>629</v>
      </c>
      <c r="AR4" s="533" t="s">
        <v>630</v>
      </c>
      <c r="AS4" s="533" t="s">
        <v>518</v>
      </c>
      <c r="AT4" s="533" t="s">
        <v>519</v>
      </c>
      <c r="AU4" s="533" t="s">
        <v>453</v>
      </c>
      <c r="AV4" s="533" t="s">
        <v>454</v>
      </c>
      <c r="AW4" s="533" t="s">
        <v>421</v>
      </c>
      <c r="AX4" s="526"/>
    </row>
    <row r="5" spans="1:50">
      <c r="A5" s="526"/>
      <c r="B5" s="526"/>
      <c r="C5" s="526"/>
      <c r="D5" s="526"/>
      <c r="E5" s="526"/>
      <c r="F5" s="526"/>
      <c r="G5" s="526"/>
      <c r="H5" s="526"/>
      <c r="I5" s="526"/>
      <c r="J5" s="526"/>
      <c r="K5" s="526"/>
      <c r="L5" s="526"/>
      <c r="M5" s="526"/>
      <c r="N5" s="526"/>
      <c r="O5" s="534"/>
      <c r="P5" s="541"/>
      <c r="Q5" s="542"/>
      <c r="R5" s="534"/>
      <c r="S5" s="526"/>
      <c r="T5" s="526"/>
      <c r="U5" s="526"/>
      <c r="V5" s="526"/>
      <c r="W5" s="526"/>
      <c r="X5" s="526"/>
      <c r="Y5" s="526"/>
      <c r="Z5" s="526"/>
      <c r="AA5" s="526"/>
      <c r="AB5" s="526"/>
      <c r="AC5" s="526"/>
      <c r="AD5" s="526"/>
      <c r="AE5" s="526"/>
      <c r="AF5" s="526"/>
      <c r="AG5" s="526"/>
      <c r="AH5" s="526"/>
      <c r="AI5" s="526"/>
      <c r="AJ5" s="526"/>
      <c r="AK5" s="526"/>
      <c r="AL5" s="537"/>
      <c r="AM5" s="537"/>
      <c r="AN5" s="537"/>
      <c r="AO5" s="537"/>
      <c r="AP5" s="537"/>
      <c r="AQ5" s="537"/>
      <c r="AR5" s="534"/>
      <c r="AS5" s="534"/>
      <c r="AT5" s="534"/>
      <c r="AU5" s="534"/>
      <c r="AV5" s="534"/>
      <c r="AW5" s="534"/>
      <c r="AX5" s="526"/>
    </row>
    <row r="6" spans="1:50">
      <c r="A6" s="526"/>
      <c r="B6" s="526"/>
      <c r="C6" s="526"/>
      <c r="D6" s="526"/>
      <c r="E6" s="526"/>
      <c r="F6" s="526"/>
      <c r="G6" s="526"/>
      <c r="H6" s="526"/>
      <c r="I6" s="526"/>
      <c r="J6" s="526"/>
      <c r="K6" s="526"/>
      <c r="L6" s="526"/>
      <c r="M6" s="526"/>
      <c r="N6" s="526"/>
      <c r="O6" s="534"/>
      <c r="P6" s="541"/>
      <c r="Q6" s="542"/>
      <c r="R6" s="534"/>
      <c r="S6" s="526"/>
      <c r="T6" s="526"/>
      <c r="U6" s="526"/>
      <c r="V6" s="526"/>
      <c r="W6" s="526"/>
      <c r="X6" s="526"/>
      <c r="Y6" s="526"/>
      <c r="Z6" s="526"/>
      <c r="AA6" s="526"/>
      <c r="AB6" s="526"/>
      <c r="AC6" s="526"/>
      <c r="AD6" s="526"/>
      <c r="AE6" s="526"/>
      <c r="AF6" s="526"/>
      <c r="AG6" s="526"/>
      <c r="AH6" s="526"/>
      <c r="AI6" s="526"/>
      <c r="AJ6" s="526"/>
      <c r="AK6" s="526"/>
      <c r="AL6" s="537"/>
      <c r="AM6" s="537"/>
      <c r="AN6" s="537"/>
      <c r="AO6" s="537"/>
      <c r="AP6" s="537"/>
      <c r="AQ6" s="537"/>
      <c r="AR6" s="534"/>
      <c r="AS6" s="534"/>
      <c r="AT6" s="534"/>
      <c r="AU6" s="534"/>
      <c r="AV6" s="534"/>
      <c r="AW6" s="534"/>
      <c r="AX6" s="526"/>
    </row>
    <row r="7" spans="1:50" ht="15.8" customHeight="1">
      <c r="A7" s="526"/>
      <c r="B7" s="526"/>
      <c r="C7" s="526"/>
      <c r="D7" s="526"/>
      <c r="E7" s="526"/>
      <c r="F7" s="526"/>
      <c r="G7" s="526"/>
      <c r="H7" s="526"/>
      <c r="I7" s="526" t="s">
        <v>631</v>
      </c>
      <c r="J7" s="526" t="s">
        <v>632</v>
      </c>
      <c r="K7" s="526" t="s">
        <v>631</v>
      </c>
      <c r="L7" s="526" t="s">
        <v>632</v>
      </c>
      <c r="M7" s="526" t="s">
        <v>633</v>
      </c>
      <c r="N7" s="526" t="s">
        <v>634</v>
      </c>
      <c r="O7" s="534"/>
      <c r="P7" s="541"/>
      <c r="Q7" s="542"/>
      <c r="R7" s="534"/>
      <c r="S7" s="526"/>
      <c r="T7" s="526"/>
      <c r="U7" s="526"/>
      <c r="V7" s="526"/>
      <c r="W7" s="526"/>
      <c r="X7" s="526"/>
      <c r="Y7" s="526" t="s">
        <v>635</v>
      </c>
      <c r="Z7" s="526" t="s">
        <v>636</v>
      </c>
      <c r="AA7" s="526" t="s">
        <v>635</v>
      </c>
      <c r="AB7" s="526" t="s">
        <v>637</v>
      </c>
      <c r="AC7" s="526" t="s">
        <v>638</v>
      </c>
      <c r="AD7" s="526"/>
      <c r="AE7" s="526" t="s">
        <v>639</v>
      </c>
      <c r="AF7" s="526" t="s">
        <v>640</v>
      </c>
      <c r="AG7" s="526" t="s">
        <v>641</v>
      </c>
      <c r="AH7" s="526" t="s">
        <v>642</v>
      </c>
      <c r="AI7" s="526" t="s">
        <v>643</v>
      </c>
      <c r="AJ7" s="526"/>
      <c r="AK7" s="526"/>
      <c r="AL7" s="537"/>
      <c r="AM7" s="537"/>
      <c r="AN7" s="537"/>
      <c r="AO7" s="537"/>
      <c r="AP7" s="537"/>
      <c r="AQ7" s="537"/>
      <c r="AR7" s="534"/>
      <c r="AS7" s="534"/>
      <c r="AT7" s="534"/>
      <c r="AU7" s="534"/>
      <c r="AV7" s="534"/>
      <c r="AW7" s="534"/>
      <c r="AX7" s="526"/>
    </row>
    <row r="8" spans="1:50" ht="51.8" customHeight="1">
      <c r="A8" s="526"/>
      <c r="B8" s="526"/>
      <c r="C8" s="526"/>
      <c r="D8" s="526"/>
      <c r="E8" s="526"/>
      <c r="F8" s="526"/>
      <c r="G8" s="526"/>
      <c r="H8" s="526"/>
      <c r="I8" s="526"/>
      <c r="J8" s="526"/>
      <c r="K8" s="526"/>
      <c r="L8" s="526"/>
      <c r="M8" s="526"/>
      <c r="N8" s="526"/>
      <c r="O8" s="534"/>
      <c r="P8" s="543"/>
      <c r="Q8" s="544"/>
      <c r="R8" s="534"/>
      <c r="S8" s="526"/>
      <c r="T8" s="526"/>
      <c r="U8" s="526"/>
      <c r="V8" s="526"/>
      <c r="W8" s="526"/>
      <c r="X8" s="526"/>
      <c r="Y8" s="526"/>
      <c r="Z8" s="526"/>
      <c r="AA8" s="526"/>
      <c r="AB8" s="526"/>
      <c r="AC8" s="526"/>
      <c r="AD8" s="526"/>
      <c r="AE8" s="526"/>
      <c r="AF8" s="526"/>
      <c r="AG8" s="526"/>
      <c r="AH8" s="526"/>
      <c r="AI8" s="526"/>
      <c r="AJ8" s="526"/>
      <c r="AK8" s="526"/>
      <c r="AL8" s="537"/>
      <c r="AM8" s="537"/>
      <c r="AN8" s="537"/>
      <c r="AO8" s="537"/>
      <c r="AP8" s="537"/>
      <c r="AQ8" s="537"/>
      <c r="AR8" s="534"/>
      <c r="AS8" s="534"/>
      <c r="AT8" s="534"/>
      <c r="AU8" s="534"/>
      <c r="AV8" s="534"/>
      <c r="AW8" s="534"/>
      <c r="AX8" s="526"/>
    </row>
    <row r="9" spans="1:50" ht="25.85">
      <c r="A9" s="526"/>
      <c r="B9" s="526"/>
      <c r="C9" s="526"/>
      <c r="D9" s="526"/>
      <c r="E9" s="526"/>
      <c r="F9" s="526"/>
      <c r="G9" s="526"/>
      <c r="H9" s="526"/>
      <c r="I9" s="526"/>
      <c r="J9" s="526"/>
      <c r="K9" s="526"/>
      <c r="L9" s="526"/>
      <c r="M9" s="526"/>
      <c r="N9" s="526"/>
      <c r="O9" s="535"/>
      <c r="P9" s="275" t="s">
        <v>505</v>
      </c>
      <c r="Q9" s="275" t="s">
        <v>506</v>
      </c>
      <c r="R9" s="535"/>
      <c r="S9" s="526"/>
      <c r="T9" s="526"/>
      <c r="U9" s="526"/>
      <c r="V9" s="526"/>
      <c r="W9" s="526"/>
      <c r="X9" s="526"/>
      <c r="Y9" s="526"/>
      <c r="Z9" s="526"/>
      <c r="AA9" s="526"/>
      <c r="AB9" s="526"/>
      <c r="AC9" s="275" t="s">
        <v>644</v>
      </c>
      <c r="AD9" s="275" t="s">
        <v>645</v>
      </c>
      <c r="AE9" s="526"/>
      <c r="AF9" s="526"/>
      <c r="AG9" s="526"/>
      <c r="AH9" s="526"/>
      <c r="AI9" s="526"/>
      <c r="AJ9" s="526"/>
      <c r="AK9" s="526"/>
      <c r="AL9" s="538"/>
      <c r="AM9" s="538"/>
      <c r="AN9" s="538"/>
      <c r="AO9" s="538"/>
      <c r="AP9" s="538"/>
      <c r="AQ9" s="538"/>
      <c r="AR9" s="535"/>
      <c r="AS9" s="535"/>
      <c r="AT9" s="535"/>
      <c r="AU9" s="535"/>
      <c r="AV9" s="535"/>
      <c r="AW9" s="535"/>
      <c r="AX9" s="526"/>
    </row>
    <row r="10" spans="1:50" s="274" customFormat="1" ht="23.95" customHeight="1">
      <c r="A10" s="276" t="s">
        <v>397</v>
      </c>
      <c r="B10" s="276">
        <v>1</v>
      </c>
      <c r="C10" s="276">
        <v>2</v>
      </c>
      <c r="D10" s="276">
        <v>3</v>
      </c>
      <c r="E10" s="276">
        <v>4</v>
      </c>
      <c r="F10" s="276">
        <v>5</v>
      </c>
      <c r="G10" s="276">
        <v>6</v>
      </c>
      <c r="H10" s="276">
        <v>7</v>
      </c>
      <c r="I10" s="276">
        <v>8</v>
      </c>
      <c r="J10" s="276">
        <v>9</v>
      </c>
      <c r="K10" s="276">
        <v>10</v>
      </c>
      <c r="L10" s="276">
        <v>11</v>
      </c>
      <c r="M10" s="276">
        <v>12</v>
      </c>
      <c r="N10" s="276">
        <v>13</v>
      </c>
      <c r="O10" s="276">
        <v>14</v>
      </c>
      <c r="P10" s="276">
        <v>15</v>
      </c>
      <c r="Q10" s="276">
        <v>16</v>
      </c>
      <c r="R10" s="276">
        <v>17</v>
      </c>
      <c r="S10" s="276">
        <v>18</v>
      </c>
      <c r="T10" s="276">
        <v>19</v>
      </c>
      <c r="U10" s="276">
        <v>20</v>
      </c>
      <c r="V10" s="276">
        <v>21</v>
      </c>
      <c r="W10" s="276">
        <v>22</v>
      </c>
      <c r="X10" s="276">
        <v>23</v>
      </c>
      <c r="Y10" s="276">
        <v>24</v>
      </c>
      <c r="Z10" s="276">
        <v>25</v>
      </c>
      <c r="AA10" s="276">
        <v>26</v>
      </c>
      <c r="AB10" s="276">
        <v>27</v>
      </c>
      <c r="AC10" s="276">
        <v>28</v>
      </c>
      <c r="AD10" s="276">
        <v>29</v>
      </c>
      <c r="AE10" s="276">
        <v>30</v>
      </c>
      <c r="AF10" s="276">
        <v>31</v>
      </c>
      <c r="AG10" s="276">
        <v>32</v>
      </c>
      <c r="AH10" s="276">
        <v>33</v>
      </c>
      <c r="AI10" s="276">
        <v>34</v>
      </c>
      <c r="AJ10" s="276">
        <v>35</v>
      </c>
      <c r="AK10" s="276">
        <v>36</v>
      </c>
      <c r="AL10" s="276">
        <v>37</v>
      </c>
      <c r="AM10" s="276">
        <v>38</v>
      </c>
      <c r="AN10" s="276">
        <v>39</v>
      </c>
      <c r="AO10" s="276">
        <v>40</v>
      </c>
      <c r="AP10" s="276">
        <v>41</v>
      </c>
      <c r="AQ10" s="276">
        <v>42</v>
      </c>
      <c r="AR10" s="276">
        <v>43</v>
      </c>
      <c r="AS10" s="276">
        <v>44</v>
      </c>
      <c r="AT10" s="276">
        <v>45</v>
      </c>
      <c r="AU10" s="276">
        <v>46</v>
      </c>
      <c r="AV10" s="276">
        <v>47</v>
      </c>
      <c r="AW10" s="276">
        <v>48</v>
      </c>
      <c r="AX10" s="276">
        <v>49</v>
      </c>
    </row>
    <row r="11" spans="1:50" s="274" customFormat="1" ht="22.95" customHeight="1">
      <c r="A11" s="277" t="s">
        <v>402</v>
      </c>
      <c r="B11" s="278"/>
      <c r="C11" s="278"/>
      <c r="D11" s="278"/>
      <c r="E11" s="278"/>
      <c r="F11" s="278"/>
      <c r="G11" s="278"/>
      <c r="H11" s="278"/>
      <c r="I11" s="279">
        <f>I12+I22</f>
        <v>0</v>
      </c>
      <c r="J11" s="279">
        <f t="shared" ref="J11:R11" si="0">J12+J22</f>
        <v>0</v>
      </c>
      <c r="K11" s="279">
        <f t="shared" si="0"/>
        <v>0</v>
      </c>
      <c r="L11" s="279">
        <f t="shared" si="0"/>
        <v>0</v>
      </c>
      <c r="M11" s="279"/>
      <c r="N11" s="278"/>
      <c r="O11" s="279">
        <f t="shared" si="0"/>
        <v>0</v>
      </c>
      <c r="P11" s="279">
        <f t="shared" si="0"/>
        <v>0</v>
      </c>
      <c r="Q11" s="279">
        <f t="shared" si="0"/>
        <v>0</v>
      </c>
      <c r="R11" s="279">
        <f t="shared" si="0"/>
        <v>0</v>
      </c>
      <c r="S11" s="278"/>
      <c r="T11" s="278"/>
      <c r="U11" s="278"/>
      <c r="V11" s="278"/>
      <c r="W11" s="278"/>
      <c r="X11" s="278"/>
      <c r="Y11" s="279">
        <f t="shared" ref="Y11:AB11" si="1">Y12+Y22</f>
        <v>0</v>
      </c>
      <c r="Z11" s="279">
        <f t="shared" si="1"/>
        <v>0</v>
      </c>
      <c r="AA11" s="279">
        <f t="shared" si="1"/>
        <v>0</v>
      </c>
      <c r="AB11" s="279">
        <f t="shared" si="1"/>
        <v>0</v>
      </c>
      <c r="AC11" s="278"/>
      <c r="AD11" s="278"/>
      <c r="AE11" s="279">
        <f t="shared" ref="AE11:AJ11" si="2">AE12+AE22</f>
        <v>0</v>
      </c>
      <c r="AF11" s="279">
        <f t="shared" si="2"/>
        <v>0</v>
      </c>
      <c r="AG11" s="279">
        <f t="shared" si="2"/>
        <v>0</v>
      </c>
      <c r="AH11" s="279">
        <f t="shared" si="2"/>
        <v>0</v>
      </c>
      <c r="AI11" s="279">
        <f t="shared" si="2"/>
        <v>0</v>
      </c>
      <c r="AJ11" s="279">
        <f t="shared" si="2"/>
        <v>0</v>
      </c>
      <c r="AK11" s="278"/>
      <c r="AL11" s="278"/>
      <c r="AM11" s="279">
        <f t="shared" ref="AM11:AR11" si="3">AM12+AM22</f>
        <v>0</v>
      </c>
      <c r="AN11" s="278"/>
      <c r="AO11" s="279">
        <f t="shared" si="3"/>
        <v>0</v>
      </c>
      <c r="AP11" s="278"/>
      <c r="AQ11" s="279">
        <f t="shared" si="3"/>
        <v>0</v>
      </c>
      <c r="AR11" s="279">
        <f t="shared" si="3"/>
        <v>0</v>
      </c>
      <c r="AS11" s="278"/>
      <c r="AT11" s="203"/>
      <c r="AU11" s="278"/>
      <c r="AV11" s="62"/>
      <c r="AW11" s="278"/>
      <c r="AX11" s="276"/>
    </row>
    <row r="12" spans="1:50" s="274" customFormat="1" ht="34" customHeight="1">
      <c r="A12" s="25" t="s">
        <v>403</v>
      </c>
      <c r="B12" s="276"/>
      <c r="C12" s="276"/>
      <c r="D12" s="276"/>
      <c r="E12" s="276"/>
      <c r="F12" s="276"/>
      <c r="G12" s="276"/>
      <c r="H12" s="276"/>
      <c r="I12" s="280">
        <f>SUM(I13:I21)</f>
        <v>0</v>
      </c>
      <c r="J12" s="280">
        <f t="shared" ref="J12:R12" si="4">SUM(J13:J21)</f>
        <v>0</v>
      </c>
      <c r="K12" s="280">
        <f t="shared" si="4"/>
        <v>0</v>
      </c>
      <c r="L12" s="280">
        <f t="shared" si="4"/>
        <v>0</v>
      </c>
      <c r="M12" s="276"/>
      <c r="N12" s="276"/>
      <c r="O12" s="280">
        <f t="shared" si="4"/>
        <v>0</v>
      </c>
      <c r="P12" s="280">
        <f t="shared" si="4"/>
        <v>0</v>
      </c>
      <c r="Q12" s="280">
        <f t="shared" si="4"/>
        <v>0</v>
      </c>
      <c r="R12" s="280">
        <f t="shared" si="4"/>
        <v>0</v>
      </c>
      <c r="S12" s="276"/>
      <c r="T12" s="276"/>
      <c r="U12" s="276"/>
      <c r="V12" s="276"/>
      <c r="W12" s="276"/>
      <c r="X12" s="276"/>
      <c r="Y12" s="280">
        <f>SUM(Y13:Y21)</f>
        <v>0</v>
      </c>
      <c r="Z12" s="280">
        <f t="shared" ref="Z12:AG12" si="5">SUM(Z13:Z21)</f>
        <v>0</v>
      </c>
      <c r="AA12" s="280">
        <f t="shared" si="5"/>
        <v>0</v>
      </c>
      <c r="AB12" s="280">
        <f t="shared" si="5"/>
        <v>0</v>
      </c>
      <c r="AC12" s="276"/>
      <c r="AD12" s="276"/>
      <c r="AE12" s="280">
        <f t="shared" si="5"/>
        <v>0</v>
      </c>
      <c r="AF12" s="280">
        <f t="shared" si="5"/>
        <v>0</v>
      </c>
      <c r="AG12" s="280">
        <f t="shared" si="5"/>
        <v>0</v>
      </c>
      <c r="AH12" s="280">
        <f t="shared" ref="AH12:AM12" si="6">SUM(AH13:AH21)</f>
        <v>0</v>
      </c>
      <c r="AI12" s="280">
        <f t="shared" si="6"/>
        <v>0</v>
      </c>
      <c r="AJ12" s="280">
        <f t="shared" si="6"/>
        <v>0</v>
      </c>
      <c r="AK12" s="276"/>
      <c r="AL12" s="276"/>
      <c r="AM12" s="280">
        <f t="shared" si="6"/>
        <v>0</v>
      </c>
      <c r="AN12" s="276"/>
      <c r="AO12" s="280">
        <f t="shared" ref="AO12:AR12" si="7">SUM(AO13:AO21)</f>
        <v>0</v>
      </c>
      <c r="AP12" s="276"/>
      <c r="AQ12" s="280">
        <f t="shared" si="7"/>
        <v>0</v>
      </c>
      <c r="AR12" s="280">
        <f t="shared" si="7"/>
        <v>0</v>
      </c>
      <c r="AS12" s="276"/>
      <c r="AT12" s="276"/>
      <c r="AU12" s="280">
        <f>SUM(AU13:AU21)</f>
        <v>0</v>
      </c>
      <c r="AV12" s="276"/>
      <c r="AW12" s="276"/>
      <c r="AX12" s="276"/>
    </row>
    <row r="13" spans="1:50" s="274" customFormat="1" ht="23.95" customHeight="1">
      <c r="A13" s="276">
        <v>1</v>
      </c>
      <c r="B13" s="278"/>
      <c r="C13" s="278"/>
      <c r="D13" s="278"/>
      <c r="E13" s="278" t="s">
        <v>646</v>
      </c>
      <c r="F13" s="278"/>
      <c r="G13" s="278"/>
      <c r="H13" s="278"/>
      <c r="I13" s="278"/>
      <c r="J13" s="278"/>
      <c r="K13" s="278"/>
      <c r="L13" s="278"/>
      <c r="M13" s="278"/>
      <c r="N13" s="278"/>
      <c r="O13" s="278"/>
      <c r="P13" s="278"/>
      <c r="Q13" s="278"/>
      <c r="R13" s="278"/>
      <c r="S13" s="278"/>
      <c r="T13" s="278"/>
      <c r="U13" s="278"/>
      <c r="V13" s="278" t="s">
        <v>459</v>
      </c>
      <c r="W13" s="278" t="s">
        <v>459</v>
      </c>
      <c r="X13" s="278"/>
      <c r="Y13" s="278"/>
      <c r="Z13" s="278"/>
      <c r="AA13" s="278"/>
      <c r="AB13" s="278"/>
      <c r="AC13" s="278"/>
      <c r="AD13" s="278"/>
      <c r="AE13" s="278"/>
      <c r="AF13" s="278"/>
      <c r="AG13" s="278"/>
      <c r="AH13" s="278"/>
      <c r="AI13" s="278"/>
      <c r="AJ13" s="278"/>
      <c r="AK13" s="278" t="s">
        <v>647</v>
      </c>
      <c r="AL13" s="278" t="s">
        <v>459</v>
      </c>
      <c r="AM13" s="283"/>
      <c r="AN13" s="278" t="s">
        <v>459</v>
      </c>
      <c r="AO13" s="283"/>
      <c r="AP13" s="278" t="s">
        <v>459</v>
      </c>
      <c r="AQ13" s="278"/>
      <c r="AR13" s="278"/>
      <c r="AS13" s="278"/>
      <c r="AT13" s="203" t="s">
        <v>457</v>
      </c>
      <c r="AU13" s="278"/>
      <c r="AV13" s="62" t="s">
        <v>458</v>
      </c>
      <c r="AW13" s="278"/>
      <c r="AX13" s="276"/>
    </row>
    <row r="14" spans="1:50" s="274" customFormat="1" ht="23.95" customHeight="1">
      <c r="A14" s="276">
        <v>2</v>
      </c>
      <c r="B14" s="278"/>
      <c r="C14" s="278"/>
      <c r="D14" s="278"/>
      <c r="E14" s="278" t="s">
        <v>648</v>
      </c>
      <c r="F14" s="278"/>
      <c r="G14" s="278"/>
      <c r="H14" s="278"/>
      <c r="I14" s="278"/>
      <c r="J14" s="278"/>
      <c r="K14" s="278"/>
      <c r="L14" s="278"/>
      <c r="M14" s="278"/>
      <c r="N14" s="278"/>
      <c r="O14" s="278"/>
      <c r="P14" s="278"/>
      <c r="Q14" s="278"/>
      <c r="R14" s="278"/>
      <c r="S14" s="278"/>
      <c r="T14" s="278"/>
      <c r="U14" s="278"/>
      <c r="V14" s="278" t="s">
        <v>463</v>
      </c>
      <c r="W14" s="278" t="s">
        <v>463</v>
      </c>
      <c r="X14" s="278"/>
      <c r="Y14" s="278"/>
      <c r="Z14" s="278"/>
      <c r="AA14" s="278"/>
      <c r="AB14" s="278"/>
      <c r="AC14" s="278"/>
      <c r="AD14" s="278"/>
      <c r="AE14" s="278"/>
      <c r="AF14" s="278"/>
      <c r="AG14" s="278"/>
      <c r="AH14" s="278"/>
      <c r="AI14" s="278"/>
      <c r="AJ14" s="278"/>
      <c r="AK14" s="278" t="s">
        <v>649</v>
      </c>
      <c r="AL14" s="278" t="s">
        <v>463</v>
      </c>
      <c r="AM14" s="283"/>
      <c r="AN14" s="278" t="s">
        <v>463</v>
      </c>
      <c r="AO14" s="283"/>
      <c r="AP14" s="278" t="s">
        <v>463</v>
      </c>
      <c r="AQ14" s="278"/>
      <c r="AR14" s="278"/>
      <c r="AS14" s="278"/>
      <c r="AT14" s="203" t="s">
        <v>461</v>
      </c>
      <c r="AU14" s="278"/>
      <c r="AV14" s="62" t="s">
        <v>462</v>
      </c>
      <c r="AW14" s="278"/>
      <c r="AX14" s="276"/>
    </row>
    <row r="15" spans="1:50" s="274" customFormat="1" ht="30.1" customHeight="1">
      <c r="A15" s="276">
        <v>3</v>
      </c>
      <c r="B15" s="278"/>
      <c r="C15" s="278"/>
      <c r="D15" s="278"/>
      <c r="E15" s="278"/>
      <c r="F15" s="278"/>
      <c r="G15" s="278"/>
      <c r="H15" s="278"/>
      <c r="I15" s="278"/>
      <c r="J15" s="278"/>
      <c r="K15" s="278"/>
      <c r="L15" s="278"/>
      <c r="M15" s="278"/>
      <c r="N15" s="278"/>
      <c r="O15" s="278"/>
      <c r="P15" s="278"/>
      <c r="Q15" s="278"/>
      <c r="R15" s="278"/>
      <c r="S15" s="278"/>
      <c r="T15" s="278"/>
      <c r="U15" s="278"/>
      <c r="V15" s="278" t="s">
        <v>650</v>
      </c>
      <c r="W15" s="278"/>
      <c r="X15" s="278"/>
      <c r="Y15" s="278"/>
      <c r="Z15" s="278"/>
      <c r="AA15" s="278"/>
      <c r="AB15" s="278"/>
      <c r="AC15" s="278"/>
      <c r="AD15" s="278"/>
      <c r="AE15" s="278"/>
      <c r="AF15" s="278"/>
      <c r="AG15" s="278"/>
      <c r="AH15" s="278"/>
      <c r="AI15" s="278"/>
      <c r="AJ15" s="278"/>
      <c r="AK15" s="278" t="s">
        <v>651</v>
      </c>
      <c r="AL15" s="278"/>
      <c r="AM15" s="283"/>
      <c r="AN15" s="278"/>
      <c r="AO15" s="278"/>
      <c r="AP15" s="278"/>
      <c r="AQ15" s="278"/>
      <c r="AR15" s="278"/>
      <c r="AS15" s="278"/>
      <c r="AT15" s="203" t="s">
        <v>465</v>
      </c>
      <c r="AU15" s="278"/>
      <c r="AV15" s="62" t="s">
        <v>466</v>
      </c>
      <c r="AW15" s="278"/>
      <c r="AX15" s="276"/>
    </row>
    <row r="16" spans="1:50" s="274" customFormat="1" ht="30.1" customHeight="1">
      <c r="A16" s="276">
        <v>4</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t="s">
        <v>652</v>
      </c>
      <c r="AL16" s="278"/>
      <c r="AM16" s="283"/>
      <c r="AN16" s="278"/>
      <c r="AO16" s="278"/>
      <c r="AP16" s="278"/>
      <c r="AQ16" s="278"/>
      <c r="AR16" s="278"/>
      <c r="AS16" s="278"/>
      <c r="AT16" s="203" t="s">
        <v>468</v>
      </c>
      <c r="AU16" s="278"/>
      <c r="AV16" s="62"/>
      <c r="AW16" s="278"/>
      <c r="AX16" s="276"/>
    </row>
    <row r="17" spans="1:50" s="274" customFormat="1" ht="26" customHeight="1">
      <c r="A17" s="276">
        <v>5</v>
      </c>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83"/>
      <c r="AN17" s="278"/>
      <c r="AO17" s="278"/>
      <c r="AP17" s="278"/>
      <c r="AQ17" s="278"/>
      <c r="AR17" s="278"/>
      <c r="AS17" s="278"/>
      <c r="AT17" s="203" t="s">
        <v>470</v>
      </c>
      <c r="AU17" s="278"/>
      <c r="AV17" s="62"/>
      <c r="AW17" s="278"/>
      <c r="AX17" s="276"/>
    </row>
    <row r="18" spans="1:50" s="274" customFormat="1" ht="23.95" customHeight="1">
      <c r="A18" s="276">
        <v>6</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83"/>
      <c r="AN18" s="278"/>
      <c r="AO18" s="278"/>
      <c r="AP18" s="278"/>
      <c r="AQ18" s="278"/>
      <c r="AR18" s="278"/>
      <c r="AS18" s="278"/>
      <c r="AT18" s="203" t="s">
        <v>472</v>
      </c>
      <c r="AU18" s="278"/>
      <c r="AV18" s="62"/>
      <c r="AW18" s="278"/>
      <c r="AX18" s="276"/>
    </row>
    <row r="19" spans="1:50" s="274" customFormat="1" ht="22.1" customHeight="1">
      <c r="A19" s="276">
        <v>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83"/>
      <c r="AN19" s="278"/>
      <c r="AO19" s="278"/>
      <c r="AP19" s="278"/>
      <c r="AQ19" s="278"/>
      <c r="AR19" s="278"/>
      <c r="AS19" s="278"/>
      <c r="AT19" s="203" t="s">
        <v>474</v>
      </c>
      <c r="AU19" s="278"/>
      <c r="AV19" s="62"/>
      <c r="AW19" s="278"/>
      <c r="AX19" s="276"/>
    </row>
    <row r="20" spans="1:50" s="274" customFormat="1" ht="21.1" customHeight="1">
      <c r="A20" s="276">
        <v>8</v>
      </c>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83"/>
      <c r="AN20" s="278"/>
      <c r="AO20" s="278"/>
      <c r="AP20" s="278"/>
      <c r="AQ20" s="278"/>
      <c r="AR20" s="278"/>
      <c r="AS20" s="278"/>
      <c r="AT20" s="203" t="s">
        <v>475</v>
      </c>
      <c r="AU20" s="278"/>
      <c r="AV20" s="62"/>
      <c r="AW20" s="278"/>
      <c r="AX20" s="276"/>
    </row>
    <row r="21" spans="1:50" s="274" customFormat="1" ht="25" customHeight="1">
      <c r="A21" s="276">
        <v>9</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03" t="s">
        <v>476</v>
      </c>
      <c r="AU21" s="278"/>
      <c r="AV21" s="62"/>
      <c r="AW21" s="278"/>
      <c r="AX21" s="276"/>
    </row>
    <row r="22" spans="1:50" s="274" customFormat="1" ht="34" customHeight="1">
      <c r="A22" s="25" t="s">
        <v>404</v>
      </c>
      <c r="B22" s="276"/>
      <c r="C22" s="276"/>
      <c r="D22" s="276"/>
      <c r="E22" s="276"/>
      <c r="F22" s="276"/>
      <c r="G22" s="276"/>
      <c r="H22" s="276"/>
      <c r="I22" s="280">
        <f>SUM(I23:I31)</f>
        <v>0</v>
      </c>
      <c r="J22" s="280">
        <f t="shared" ref="J22:R22" si="8">SUM(J23:J31)</f>
        <v>0</v>
      </c>
      <c r="K22" s="280">
        <f t="shared" si="8"/>
        <v>0</v>
      </c>
      <c r="L22" s="280">
        <f t="shared" si="8"/>
        <v>0</v>
      </c>
      <c r="M22" s="276"/>
      <c r="N22" s="276"/>
      <c r="O22" s="280">
        <f t="shared" si="8"/>
        <v>0</v>
      </c>
      <c r="P22" s="280">
        <f t="shared" si="8"/>
        <v>0</v>
      </c>
      <c r="Q22" s="280">
        <f t="shared" si="8"/>
        <v>0</v>
      </c>
      <c r="R22" s="280">
        <f t="shared" si="8"/>
        <v>0</v>
      </c>
      <c r="S22" s="276"/>
      <c r="T22" s="276"/>
      <c r="U22" s="276"/>
      <c r="V22" s="276"/>
      <c r="W22" s="276"/>
      <c r="X22" s="276"/>
      <c r="Y22" s="280">
        <f>SUM(Y23:Y31)</f>
        <v>0</v>
      </c>
      <c r="Z22" s="280">
        <f t="shared" ref="Z22:AG22" si="9">SUM(Z23:Z31)</f>
        <v>0</v>
      </c>
      <c r="AA22" s="280">
        <f t="shared" si="9"/>
        <v>0</v>
      </c>
      <c r="AB22" s="280">
        <f t="shared" si="9"/>
        <v>0</v>
      </c>
      <c r="AC22" s="276"/>
      <c r="AD22" s="276"/>
      <c r="AE22" s="280">
        <f t="shared" si="9"/>
        <v>0</v>
      </c>
      <c r="AF22" s="280">
        <f t="shared" si="9"/>
        <v>0</v>
      </c>
      <c r="AG22" s="280">
        <f t="shared" si="9"/>
        <v>0</v>
      </c>
      <c r="AH22" s="280">
        <f t="shared" ref="AH22:AM22" si="10">SUM(AH23:AH31)</f>
        <v>0</v>
      </c>
      <c r="AI22" s="280">
        <f t="shared" si="10"/>
        <v>0</v>
      </c>
      <c r="AJ22" s="280">
        <f t="shared" si="10"/>
        <v>0</v>
      </c>
      <c r="AK22" s="276"/>
      <c r="AL22" s="276"/>
      <c r="AM22" s="280">
        <f t="shared" si="10"/>
        <v>0</v>
      </c>
      <c r="AN22" s="276"/>
      <c r="AO22" s="280">
        <f t="shared" ref="AO22:AR22" si="11">SUM(AO23:AO31)</f>
        <v>0</v>
      </c>
      <c r="AP22" s="276"/>
      <c r="AQ22" s="280">
        <f t="shared" si="11"/>
        <v>0</v>
      </c>
      <c r="AR22" s="280">
        <f t="shared" si="11"/>
        <v>0</v>
      </c>
      <c r="AS22" s="276"/>
      <c r="AT22" s="276"/>
      <c r="AU22" s="280">
        <f>SUM(AU23:AU31)</f>
        <v>0</v>
      </c>
      <c r="AV22" s="276"/>
      <c r="AW22" s="276"/>
      <c r="AX22" s="276"/>
    </row>
    <row r="23" spans="1:50" s="274" customFormat="1" ht="23.95" customHeight="1">
      <c r="A23" s="276">
        <v>1</v>
      </c>
      <c r="B23" s="278"/>
      <c r="C23" s="278"/>
      <c r="D23" s="278"/>
      <c r="E23" s="278" t="s">
        <v>646</v>
      </c>
      <c r="F23" s="278"/>
      <c r="G23" s="278"/>
      <c r="H23" s="278"/>
      <c r="I23" s="278"/>
      <c r="J23" s="278"/>
      <c r="K23" s="278"/>
      <c r="L23" s="278"/>
      <c r="M23" s="278"/>
      <c r="N23" s="278"/>
      <c r="O23" s="278"/>
      <c r="P23" s="278"/>
      <c r="Q23" s="278"/>
      <c r="R23" s="278"/>
      <c r="S23" s="278"/>
      <c r="T23" s="278"/>
      <c r="U23" s="278"/>
      <c r="V23" s="278" t="s">
        <v>459</v>
      </c>
      <c r="W23" s="278" t="s">
        <v>459</v>
      </c>
      <c r="X23" s="278"/>
      <c r="Y23" s="278"/>
      <c r="Z23" s="278"/>
      <c r="AA23" s="278"/>
      <c r="AB23" s="278"/>
      <c r="AC23" s="278"/>
      <c r="AD23" s="278"/>
      <c r="AE23" s="278"/>
      <c r="AF23" s="278"/>
      <c r="AG23" s="278"/>
      <c r="AH23" s="278"/>
      <c r="AI23" s="278"/>
      <c r="AJ23" s="278"/>
      <c r="AK23" s="278" t="s">
        <v>647</v>
      </c>
      <c r="AL23" s="278" t="s">
        <v>459</v>
      </c>
      <c r="AM23" s="283"/>
      <c r="AN23" s="278" t="s">
        <v>459</v>
      </c>
      <c r="AO23" s="283"/>
      <c r="AP23" s="278" t="s">
        <v>459</v>
      </c>
      <c r="AQ23" s="278"/>
      <c r="AR23" s="278"/>
      <c r="AS23" s="278"/>
      <c r="AT23" s="203" t="s">
        <v>457</v>
      </c>
      <c r="AU23" s="278"/>
      <c r="AV23" s="62" t="s">
        <v>458</v>
      </c>
      <c r="AW23" s="278"/>
      <c r="AX23" s="276"/>
    </row>
    <row r="24" spans="1:50" s="274" customFormat="1" ht="23.95" customHeight="1">
      <c r="A24" s="276">
        <v>2</v>
      </c>
      <c r="B24" s="278"/>
      <c r="C24" s="278"/>
      <c r="D24" s="278"/>
      <c r="E24" s="278" t="s">
        <v>648</v>
      </c>
      <c r="F24" s="278"/>
      <c r="G24" s="278"/>
      <c r="H24" s="278"/>
      <c r="I24" s="278"/>
      <c r="J24" s="278"/>
      <c r="K24" s="278"/>
      <c r="L24" s="278"/>
      <c r="M24" s="278"/>
      <c r="N24" s="278"/>
      <c r="O24" s="278"/>
      <c r="P24" s="278"/>
      <c r="Q24" s="278"/>
      <c r="R24" s="278"/>
      <c r="S24" s="278"/>
      <c r="T24" s="278"/>
      <c r="U24" s="278"/>
      <c r="V24" s="278" t="s">
        <v>463</v>
      </c>
      <c r="W24" s="278" t="s">
        <v>463</v>
      </c>
      <c r="X24" s="278"/>
      <c r="Y24" s="278"/>
      <c r="Z24" s="278"/>
      <c r="AA24" s="278"/>
      <c r="AB24" s="278"/>
      <c r="AC24" s="278"/>
      <c r="AD24" s="278"/>
      <c r="AE24" s="278"/>
      <c r="AF24" s="278"/>
      <c r="AG24" s="278"/>
      <c r="AH24" s="278"/>
      <c r="AI24" s="278"/>
      <c r="AJ24" s="278"/>
      <c r="AK24" s="278" t="s">
        <v>649</v>
      </c>
      <c r="AL24" s="278" t="s">
        <v>463</v>
      </c>
      <c r="AM24" s="283"/>
      <c r="AN24" s="278" t="s">
        <v>463</v>
      </c>
      <c r="AO24" s="283"/>
      <c r="AP24" s="278" t="s">
        <v>463</v>
      </c>
      <c r="AQ24" s="278"/>
      <c r="AR24" s="278"/>
      <c r="AS24" s="278"/>
      <c r="AT24" s="203" t="s">
        <v>461</v>
      </c>
      <c r="AU24" s="278"/>
      <c r="AV24" s="62" t="s">
        <v>462</v>
      </c>
      <c r="AW24" s="278"/>
      <c r="AX24" s="276"/>
    </row>
    <row r="25" spans="1:50" s="274" customFormat="1" ht="30.1" customHeight="1">
      <c r="A25" s="276">
        <v>3</v>
      </c>
      <c r="B25" s="278"/>
      <c r="C25" s="278"/>
      <c r="D25" s="278"/>
      <c r="E25" s="278"/>
      <c r="F25" s="278"/>
      <c r="G25" s="278"/>
      <c r="H25" s="278"/>
      <c r="I25" s="278"/>
      <c r="J25" s="278"/>
      <c r="K25" s="278"/>
      <c r="L25" s="278"/>
      <c r="M25" s="278"/>
      <c r="N25" s="278"/>
      <c r="O25" s="278"/>
      <c r="P25" s="278"/>
      <c r="Q25" s="278"/>
      <c r="R25" s="278"/>
      <c r="S25" s="278"/>
      <c r="T25" s="278"/>
      <c r="U25" s="278"/>
      <c r="V25" s="278" t="s">
        <v>650</v>
      </c>
      <c r="W25" s="278"/>
      <c r="X25" s="278"/>
      <c r="Y25" s="278"/>
      <c r="Z25" s="278"/>
      <c r="AA25" s="278"/>
      <c r="AB25" s="278"/>
      <c r="AC25" s="278"/>
      <c r="AD25" s="278"/>
      <c r="AE25" s="278"/>
      <c r="AF25" s="278"/>
      <c r="AG25" s="278"/>
      <c r="AH25" s="278"/>
      <c r="AI25" s="278"/>
      <c r="AJ25" s="278"/>
      <c r="AK25" s="278" t="s">
        <v>651</v>
      </c>
      <c r="AL25" s="278"/>
      <c r="AM25" s="283"/>
      <c r="AN25" s="278"/>
      <c r="AO25" s="278"/>
      <c r="AP25" s="278"/>
      <c r="AQ25" s="278"/>
      <c r="AR25" s="278"/>
      <c r="AS25" s="278"/>
      <c r="AT25" s="203" t="s">
        <v>465</v>
      </c>
      <c r="AU25" s="278"/>
      <c r="AV25" s="62" t="s">
        <v>466</v>
      </c>
      <c r="AW25" s="278"/>
      <c r="AX25" s="276"/>
    </row>
    <row r="26" spans="1:50" s="274" customFormat="1" ht="30.1" customHeight="1">
      <c r="A26" s="276">
        <v>4</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t="s">
        <v>652</v>
      </c>
      <c r="AL26" s="278"/>
      <c r="AM26" s="283"/>
      <c r="AN26" s="278"/>
      <c r="AO26" s="278"/>
      <c r="AP26" s="278"/>
      <c r="AQ26" s="278"/>
      <c r="AR26" s="278"/>
      <c r="AS26" s="278"/>
      <c r="AT26" s="203" t="s">
        <v>468</v>
      </c>
      <c r="AU26" s="278"/>
      <c r="AV26" s="62"/>
      <c r="AW26" s="278"/>
      <c r="AX26" s="276"/>
    </row>
    <row r="27" spans="1:50" s="274" customFormat="1" ht="26" customHeight="1">
      <c r="A27" s="276">
        <v>5</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8"/>
      <c r="AL27" s="278"/>
      <c r="AM27" s="283"/>
      <c r="AN27" s="278"/>
      <c r="AO27" s="278"/>
      <c r="AP27" s="278"/>
      <c r="AQ27" s="278"/>
      <c r="AR27" s="278"/>
      <c r="AS27" s="278"/>
      <c r="AT27" s="203" t="s">
        <v>470</v>
      </c>
      <c r="AU27" s="278"/>
      <c r="AV27" s="62"/>
      <c r="AW27" s="278"/>
      <c r="AX27" s="276"/>
    </row>
    <row r="28" spans="1:50" s="274" customFormat="1" ht="23.95" customHeight="1">
      <c r="A28" s="276">
        <v>6</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8"/>
      <c r="AM28" s="283"/>
      <c r="AN28" s="278"/>
      <c r="AO28" s="278"/>
      <c r="AP28" s="278"/>
      <c r="AQ28" s="278"/>
      <c r="AR28" s="278"/>
      <c r="AS28" s="278"/>
      <c r="AT28" s="203" t="s">
        <v>472</v>
      </c>
      <c r="AU28" s="278"/>
      <c r="AV28" s="62"/>
      <c r="AW28" s="278"/>
      <c r="AX28" s="276"/>
    </row>
    <row r="29" spans="1:50" s="274" customFormat="1" ht="22.1" customHeight="1">
      <c r="A29" s="276">
        <v>7</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83"/>
      <c r="AN29" s="278"/>
      <c r="AO29" s="278"/>
      <c r="AP29" s="278"/>
      <c r="AQ29" s="278"/>
      <c r="AR29" s="278"/>
      <c r="AS29" s="278"/>
      <c r="AT29" s="203" t="s">
        <v>474</v>
      </c>
      <c r="AU29" s="278"/>
      <c r="AV29" s="62"/>
      <c r="AW29" s="278"/>
      <c r="AX29" s="276"/>
    </row>
    <row r="30" spans="1:50" s="274" customFormat="1" ht="21.1" customHeight="1">
      <c r="A30" s="276">
        <v>8</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83"/>
      <c r="AN30" s="278"/>
      <c r="AO30" s="278"/>
      <c r="AP30" s="278"/>
      <c r="AQ30" s="278"/>
      <c r="AR30" s="278"/>
      <c r="AS30" s="278"/>
      <c r="AT30" s="203" t="s">
        <v>475</v>
      </c>
      <c r="AU30" s="278"/>
      <c r="AV30" s="62"/>
      <c r="AW30" s="278"/>
      <c r="AX30" s="276"/>
    </row>
    <row r="31" spans="1:50" s="274" customFormat="1" ht="25" customHeight="1">
      <c r="A31" s="276">
        <v>9</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03" t="s">
        <v>476</v>
      </c>
      <c r="AU31" s="278"/>
      <c r="AV31" s="62"/>
      <c r="AW31" s="278"/>
      <c r="AX31" s="276"/>
    </row>
    <row r="32" spans="1:50" s="207" customFormat="1" ht="84.1" customHeight="1">
      <c r="A32" s="513" t="s">
        <v>653</v>
      </c>
      <c r="B32" s="514"/>
      <c r="C32" s="514"/>
      <c r="D32" s="514"/>
      <c r="E32" s="514"/>
      <c r="F32" s="514"/>
      <c r="G32" s="514"/>
      <c r="H32" s="514"/>
      <c r="I32" s="514"/>
      <c r="J32" s="514"/>
      <c r="K32" s="514"/>
      <c r="L32" s="514"/>
      <c r="M32" s="514"/>
      <c r="N32" s="514"/>
      <c r="O32" s="514"/>
      <c r="P32" s="514"/>
      <c r="Q32" s="514"/>
      <c r="R32" s="514"/>
      <c r="S32" s="514"/>
      <c r="T32" s="514"/>
      <c r="U32" s="514"/>
      <c r="V32" s="514"/>
      <c r="W32" s="514"/>
      <c r="X32" s="514"/>
      <c r="Y32" s="514"/>
      <c r="Z32" s="514"/>
      <c r="AA32" s="514"/>
      <c r="AB32" s="514"/>
      <c r="AC32" s="514"/>
      <c r="AD32" s="513"/>
      <c r="AE32" s="514"/>
      <c r="AF32" s="514"/>
      <c r="AG32" s="514"/>
      <c r="AH32" s="514"/>
      <c r="AI32" s="514"/>
      <c r="AJ32" s="514"/>
      <c r="AK32" s="514"/>
      <c r="AL32" s="514"/>
      <c r="AM32" s="514"/>
      <c r="AN32" s="514"/>
      <c r="AO32" s="514"/>
      <c r="AP32" s="514"/>
      <c r="AQ32" s="514"/>
      <c r="AR32" s="514"/>
      <c r="AS32" s="514"/>
      <c r="AT32" s="514"/>
      <c r="AU32" s="514"/>
      <c r="AV32" s="514"/>
      <c r="AW32" s="514"/>
      <c r="AX32" s="514"/>
    </row>
  </sheetData>
  <mergeCells count="64">
    <mergeCell ref="AU4:AU9"/>
    <mergeCell ref="AV4:AV9"/>
    <mergeCell ref="AW4:AW9"/>
    <mergeCell ref="AX3:AX9"/>
    <mergeCell ref="I4:J6"/>
    <mergeCell ref="Y4:Z6"/>
    <mergeCell ref="AF4:AG6"/>
    <mergeCell ref="AH4:AI6"/>
    <mergeCell ref="K4:N6"/>
    <mergeCell ref="AC7:AD8"/>
    <mergeCell ref="AA4:AE6"/>
    <mergeCell ref="P3:Q8"/>
    <mergeCell ref="AP4:AP9"/>
    <mergeCell ref="AQ4:AQ9"/>
    <mergeCell ref="AR4:AR9"/>
    <mergeCell ref="AS4:AS9"/>
    <mergeCell ref="AT4:AT9"/>
    <mergeCell ref="AK3:AK9"/>
    <mergeCell ref="AL4:AL9"/>
    <mergeCell ref="AM4:AM9"/>
    <mergeCell ref="AN4:AN9"/>
    <mergeCell ref="AO4:AO9"/>
    <mergeCell ref="AF7:AF9"/>
    <mergeCell ref="AG7:AG9"/>
    <mergeCell ref="AH7:AH9"/>
    <mergeCell ref="AI7:AI9"/>
    <mergeCell ref="AJ4:AJ9"/>
    <mergeCell ref="Y7:Y9"/>
    <mergeCell ref="Z7:Z9"/>
    <mergeCell ref="AA7:AA9"/>
    <mergeCell ref="AB7:AB9"/>
    <mergeCell ref="AE7:AE9"/>
    <mergeCell ref="A32:AC32"/>
    <mergeCell ref="AD32:AX32"/>
    <mergeCell ref="A3:A9"/>
    <mergeCell ref="B3:B9"/>
    <mergeCell ref="C3:C9"/>
    <mergeCell ref="D3:D9"/>
    <mergeCell ref="E3:E9"/>
    <mergeCell ref="F4:F9"/>
    <mergeCell ref="G4:G9"/>
    <mergeCell ref="H4:H9"/>
    <mergeCell ref="I7:I9"/>
    <mergeCell ref="J7:J9"/>
    <mergeCell ref="K7:K9"/>
    <mergeCell ref="L7:L9"/>
    <mergeCell ref="M7:M9"/>
    <mergeCell ref="N7:N9"/>
    <mergeCell ref="A1:AN1"/>
    <mergeCell ref="AW2:AX2"/>
    <mergeCell ref="F3:N3"/>
    <mergeCell ref="S3:X3"/>
    <mergeCell ref="Y3:AE3"/>
    <mergeCell ref="AF3:AJ3"/>
    <mergeCell ref="AL3:AR3"/>
    <mergeCell ref="AS3:AW3"/>
    <mergeCell ref="O3:O9"/>
    <mergeCell ref="R3:R9"/>
    <mergeCell ref="S4:S9"/>
    <mergeCell ref="T4:T9"/>
    <mergeCell ref="U4:U9"/>
    <mergeCell ref="V4:V9"/>
    <mergeCell ref="W4:W9"/>
    <mergeCell ref="X4:X9"/>
  </mergeCells>
  <phoneticPr fontId="86" type="noConversion"/>
  <dataValidations count="6">
    <dataValidation type="list" allowBlank="1" showInputMessage="1" showErrorMessage="1" sqref="AV11 AV13:AV21 AV23:AV31">
      <formula1>"近期可盘活,中期可盘活,暂无法盘活"</formula1>
    </dataValidation>
    <dataValidation type="list" allowBlank="1" showInputMessage="1" showErrorMessage="1" sqref="AT11 AT13:AT21 AT23:AT31">
      <formula1>"确权办证,更新改造,处置退出,资产出租,资源整合,清收债权,引入战投,资产证券化,其他方式"</formula1>
    </dataValidation>
    <dataValidation type="list" allowBlank="1" showInputMessage="1" showErrorMessage="1" sqref="AK11 AK3:AK9 AK13:AK21 AK23:AK31">
      <formula1>"投资期,清算期,延长期,退出期"</formula1>
    </dataValidation>
    <dataValidation type="list" allowBlank="1" showInputMessage="1" showErrorMessage="1" sqref="E11 E3:E9 E13:E21 E23:E31">
      <formula1>"发起设立,参股投资"</formula1>
    </dataValidation>
    <dataValidation type="list" allowBlank="1" showInputMessage="1" showErrorMessage="1" sqref="W11 AL11 AN11 AP11 W4:W9 W13:W21 W23:W31 AL13:AL21 AL23:AL31 AN13:AN21 AN23:AN31 AP13:AP21 AP23:AP31">
      <formula1>"是,否"</formula1>
    </dataValidation>
    <dataValidation type="list" allowBlank="1" showInputMessage="1" showErrorMessage="1" sqref="V11 V4:V9 V13:V21 V23:V31">
      <formula1>"是,否,部分年度取得"</formula1>
    </dataValidation>
  </dataValidations>
  <pageMargins left="0.25" right="0.25" top="0.75" bottom="0.75" header="0.29861111111111099" footer="0.29861111111111099"/>
  <pageSetup paperSize="8" scale="42"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7"/>
  <sheetViews>
    <sheetView zoomScale="70" zoomScaleNormal="70" workbookViewId="0">
      <selection activeCell="AJ8" sqref="AJ8"/>
    </sheetView>
  </sheetViews>
  <sheetFormatPr defaultColWidth="10" defaultRowHeight="16.3"/>
  <cols>
    <col min="1" max="1" width="9.375" style="19" customWidth="1"/>
    <col min="2" max="3" width="11.375" style="19" customWidth="1"/>
    <col min="4" max="4" width="12.25" style="19" customWidth="1"/>
    <col min="5" max="16" width="7.5" style="19" customWidth="1"/>
    <col min="17" max="17" width="7" style="19" customWidth="1"/>
    <col min="18" max="18" width="12.125" style="20" customWidth="1"/>
    <col min="19" max="19" width="5.625" style="20" customWidth="1"/>
    <col min="20" max="20" width="8.75" style="20" customWidth="1"/>
    <col min="21" max="24" width="7.5" style="20" customWidth="1"/>
    <col min="25" max="25" width="5.625" style="20" customWidth="1"/>
    <col min="26" max="26" width="21.375" style="20" customWidth="1"/>
    <col min="27" max="28" width="10.875" style="20" customWidth="1"/>
    <col min="29" max="29" width="8.5" style="20" customWidth="1"/>
    <col min="30" max="31" width="10.875" style="20" customWidth="1"/>
    <col min="32" max="32" width="10.5" style="20" customWidth="1"/>
    <col min="33" max="33" width="12.75" style="20" customWidth="1"/>
    <col min="34" max="34" width="15.75" style="20" customWidth="1"/>
    <col min="35" max="40" width="9.375" style="20" customWidth="1"/>
    <col min="41" max="41" width="10" style="20"/>
    <col min="42" max="16384" width="10" style="19"/>
  </cols>
  <sheetData>
    <row r="1" spans="1:41" s="13" customFormat="1" ht="36" customHeight="1">
      <c r="A1" s="464" t="s">
        <v>654</v>
      </c>
      <c r="B1" s="464"/>
      <c r="C1" s="464"/>
      <c r="D1" s="464"/>
      <c r="E1" s="464"/>
      <c r="F1" s="464"/>
      <c r="G1" s="464"/>
      <c r="H1" s="464"/>
      <c r="I1" s="464"/>
      <c r="J1" s="464"/>
      <c r="K1" s="464"/>
      <c r="L1" s="464"/>
      <c r="M1" s="464"/>
      <c r="N1" s="464"/>
      <c r="O1" s="464"/>
      <c r="P1" s="464"/>
      <c r="Q1" s="464"/>
      <c r="R1" s="464"/>
      <c r="S1" s="464"/>
      <c r="T1" s="464"/>
      <c r="U1" s="464"/>
      <c r="V1" s="464"/>
      <c r="W1" s="464"/>
      <c r="X1" s="464"/>
      <c r="Y1" s="464"/>
      <c r="Z1" s="464"/>
      <c r="AA1" s="464"/>
      <c r="AB1" s="464"/>
      <c r="AC1" s="464"/>
      <c r="AD1" s="464"/>
      <c r="AE1" s="464"/>
      <c r="AF1" s="464"/>
      <c r="AG1" s="464"/>
      <c r="AH1" s="464"/>
      <c r="AI1" s="464"/>
      <c r="AJ1" s="464"/>
      <c r="AK1" s="464"/>
      <c r="AL1" s="464"/>
      <c r="AM1" s="464"/>
      <c r="AN1" s="464"/>
      <c r="AO1" s="464"/>
    </row>
    <row r="2" spans="1:41" ht="23.95" customHeight="1">
      <c r="A2" s="72"/>
      <c r="B2" s="50"/>
      <c r="C2" s="50"/>
      <c r="D2" s="50"/>
      <c r="E2" s="50"/>
      <c r="F2" s="50"/>
      <c r="G2" s="50"/>
      <c r="H2" s="50"/>
      <c r="I2" s="50"/>
      <c r="J2" s="50"/>
      <c r="K2" s="50"/>
      <c r="L2" s="50"/>
      <c r="M2" s="50"/>
      <c r="N2" s="50"/>
      <c r="O2" s="50"/>
      <c r="P2" s="20"/>
      <c r="Q2" s="20"/>
      <c r="U2" s="50"/>
      <c r="V2" s="50"/>
      <c r="W2" s="50"/>
      <c r="X2" s="50"/>
      <c r="Z2" s="50"/>
      <c r="AA2" s="50"/>
      <c r="AB2" s="50"/>
      <c r="AC2" s="50"/>
      <c r="AD2" s="50"/>
      <c r="AE2" s="50"/>
      <c r="AF2" s="50"/>
      <c r="AO2" s="50" t="s">
        <v>370</v>
      </c>
    </row>
    <row r="3" spans="1:41" s="14" customFormat="1" ht="32.1" customHeight="1">
      <c r="A3" s="547" t="s">
        <v>73</v>
      </c>
      <c r="B3" s="547" t="s">
        <v>411</v>
      </c>
      <c r="C3" s="549" t="s">
        <v>479</v>
      </c>
      <c r="D3" s="547" t="s">
        <v>655</v>
      </c>
      <c r="E3" s="551" t="s">
        <v>490</v>
      </c>
      <c r="F3" s="551"/>
      <c r="G3" s="551"/>
      <c r="H3" s="545" t="s">
        <v>491</v>
      </c>
      <c r="I3" s="545"/>
      <c r="J3" s="545"/>
      <c r="K3" s="545"/>
      <c r="L3" s="545"/>
      <c r="M3" s="545"/>
      <c r="N3" s="545" t="s">
        <v>492</v>
      </c>
      <c r="O3" s="545"/>
      <c r="P3" s="545"/>
      <c r="Q3" s="484" t="s">
        <v>656</v>
      </c>
      <c r="R3" s="472" t="s">
        <v>494</v>
      </c>
      <c r="S3" s="473"/>
      <c r="T3" s="473"/>
      <c r="U3" s="473"/>
      <c r="V3" s="473"/>
      <c r="W3" s="473"/>
      <c r="X3" s="473"/>
      <c r="Y3" s="473"/>
      <c r="Z3" s="475" t="s">
        <v>495</v>
      </c>
      <c r="AA3" s="476"/>
      <c r="AB3" s="476"/>
      <c r="AC3" s="476"/>
      <c r="AD3" s="476"/>
      <c r="AE3" s="476"/>
      <c r="AF3" s="477"/>
      <c r="AG3" s="472" t="s">
        <v>496</v>
      </c>
      <c r="AH3" s="473"/>
      <c r="AI3" s="473"/>
      <c r="AJ3" s="473"/>
      <c r="AK3" s="473"/>
      <c r="AL3" s="473"/>
      <c r="AM3" s="473"/>
      <c r="AN3" s="474"/>
      <c r="AO3" s="493" t="s">
        <v>374</v>
      </c>
    </row>
    <row r="4" spans="1:41" s="14" customFormat="1" ht="32.1" customHeight="1">
      <c r="A4" s="548"/>
      <c r="B4" s="548"/>
      <c r="C4" s="548"/>
      <c r="D4" s="548"/>
      <c r="E4" s="552"/>
      <c r="F4" s="552"/>
      <c r="G4" s="552"/>
      <c r="H4" s="550" t="s">
        <v>505</v>
      </c>
      <c r="I4" s="550"/>
      <c r="J4" s="550"/>
      <c r="K4" s="550" t="s">
        <v>506</v>
      </c>
      <c r="L4" s="550"/>
      <c r="M4" s="550"/>
      <c r="N4" s="550"/>
      <c r="O4" s="550"/>
      <c r="P4" s="550"/>
      <c r="Q4" s="479"/>
      <c r="R4" s="482" t="s">
        <v>512</v>
      </c>
      <c r="S4" s="482"/>
      <c r="T4" s="482" t="s">
        <v>513</v>
      </c>
      <c r="U4" s="482"/>
      <c r="V4" s="482" t="s">
        <v>514</v>
      </c>
      <c r="W4" s="482"/>
      <c r="X4" s="482" t="s">
        <v>515</v>
      </c>
      <c r="Y4" s="482"/>
      <c r="Z4" s="478" t="s">
        <v>516</v>
      </c>
      <c r="AA4" s="478" t="s">
        <v>419</v>
      </c>
      <c r="AB4" s="478" t="s">
        <v>420</v>
      </c>
      <c r="AC4" s="478" t="s">
        <v>421</v>
      </c>
      <c r="AD4" s="478" t="s">
        <v>517</v>
      </c>
      <c r="AE4" s="478" t="s">
        <v>423</v>
      </c>
      <c r="AF4" s="478" t="s">
        <v>424</v>
      </c>
      <c r="AG4" s="493" t="s">
        <v>518</v>
      </c>
      <c r="AH4" s="496" t="s">
        <v>519</v>
      </c>
      <c r="AI4" s="497" t="s">
        <v>453</v>
      </c>
      <c r="AJ4" s="497"/>
      <c r="AK4" s="497"/>
      <c r="AL4" s="497"/>
      <c r="AM4" s="478" t="s">
        <v>454</v>
      </c>
      <c r="AN4" s="478" t="s">
        <v>421</v>
      </c>
      <c r="AO4" s="482"/>
    </row>
    <row r="5" spans="1:41" s="14" customFormat="1" ht="32.1" customHeight="1">
      <c r="A5" s="519"/>
      <c r="B5" s="519"/>
      <c r="C5" s="519"/>
      <c r="D5" s="519"/>
      <c r="E5" s="37" t="s">
        <v>503</v>
      </c>
      <c r="F5" s="37" t="s">
        <v>504</v>
      </c>
      <c r="G5" s="37" t="s">
        <v>390</v>
      </c>
      <c r="H5" s="37" t="s">
        <v>503</v>
      </c>
      <c r="I5" s="37" t="s">
        <v>504</v>
      </c>
      <c r="J5" s="37" t="s">
        <v>390</v>
      </c>
      <c r="K5" s="37" t="s">
        <v>503</v>
      </c>
      <c r="L5" s="37" t="s">
        <v>504</v>
      </c>
      <c r="M5" s="37" t="s">
        <v>390</v>
      </c>
      <c r="N5" s="38" t="s">
        <v>503</v>
      </c>
      <c r="O5" s="38" t="s">
        <v>504</v>
      </c>
      <c r="P5" s="38" t="s">
        <v>390</v>
      </c>
      <c r="Q5" s="480"/>
      <c r="R5" s="42" t="s">
        <v>415</v>
      </c>
      <c r="S5" s="42" t="s">
        <v>416</v>
      </c>
      <c r="T5" s="42" t="s">
        <v>415</v>
      </c>
      <c r="U5" s="42" t="s">
        <v>416</v>
      </c>
      <c r="V5" s="42" t="s">
        <v>415</v>
      </c>
      <c r="W5" s="42" t="s">
        <v>416</v>
      </c>
      <c r="X5" s="42" t="s">
        <v>415</v>
      </c>
      <c r="Y5" s="42" t="s">
        <v>416</v>
      </c>
      <c r="Z5" s="480"/>
      <c r="AA5" s="480"/>
      <c r="AB5" s="480"/>
      <c r="AC5" s="480"/>
      <c r="AD5" s="480"/>
      <c r="AE5" s="480"/>
      <c r="AF5" s="480"/>
      <c r="AG5" s="482"/>
      <c r="AH5" s="496"/>
      <c r="AI5" s="61" t="s">
        <v>521</v>
      </c>
      <c r="AJ5" s="61" t="s">
        <v>522</v>
      </c>
      <c r="AK5" s="61" t="s">
        <v>523</v>
      </c>
      <c r="AL5" s="66" t="s">
        <v>445</v>
      </c>
      <c r="AM5" s="480"/>
      <c r="AN5" s="480"/>
      <c r="AO5" s="482"/>
    </row>
    <row r="6" spans="1:41" s="222" customFormat="1" ht="35.15" customHeight="1">
      <c r="A6" s="44" t="s">
        <v>397</v>
      </c>
      <c r="B6" s="165">
        <v>1</v>
      </c>
      <c r="C6" s="165">
        <v>2</v>
      </c>
      <c r="D6" s="165">
        <v>3</v>
      </c>
      <c r="E6" s="165">
        <v>4</v>
      </c>
      <c r="F6" s="165">
        <v>5</v>
      </c>
      <c r="G6" s="165">
        <v>6</v>
      </c>
      <c r="H6" s="165">
        <v>7</v>
      </c>
      <c r="I6" s="165">
        <v>8</v>
      </c>
      <c r="J6" s="165">
        <v>9</v>
      </c>
      <c r="K6" s="165">
        <v>10</v>
      </c>
      <c r="L6" s="165">
        <v>11</v>
      </c>
      <c r="M6" s="165">
        <v>12</v>
      </c>
      <c r="N6" s="165">
        <v>13</v>
      </c>
      <c r="O6" s="165">
        <v>14</v>
      </c>
      <c r="P6" s="165">
        <v>15</v>
      </c>
      <c r="Q6" s="165">
        <v>16</v>
      </c>
      <c r="R6" s="165">
        <v>17</v>
      </c>
      <c r="S6" s="165">
        <v>18</v>
      </c>
      <c r="T6" s="165">
        <v>19</v>
      </c>
      <c r="U6" s="165">
        <v>20</v>
      </c>
      <c r="V6" s="165">
        <v>21</v>
      </c>
      <c r="W6" s="165">
        <v>22</v>
      </c>
      <c r="X6" s="165">
        <v>23</v>
      </c>
      <c r="Y6" s="165">
        <v>24</v>
      </c>
      <c r="Z6" s="165">
        <v>25</v>
      </c>
      <c r="AA6" s="165">
        <v>26</v>
      </c>
      <c r="AB6" s="165">
        <v>27</v>
      </c>
      <c r="AC6" s="165">
        <v>28</v>
      </c>
      <c r="AD6" s="165">
        <v>29</v>
      </c>
      <c r="AE6" s="165">
        <v>30</v>
      </c>
      <c r="AF6" s="165">
        <v>31</v>
      </c>
      <c r="AG6" s="165">
        <v>32</v>
      </c>
      <c r="AH6" s="165">
        <v>33</v>
      </c>
      <c r="AI6" s="165">
        <v>34</v>
      </c>
      <c r="AJ6" s="165">
        <v>35</v>
      </c>
      <c r="AK6" s="165">
        <v>36</v>
      </c>
      <c r="AL6" s="165">
        <v>37</v>
      </c>
      <c r="AM6" s="165">
        <v>38</v>
      </c>
      <c r="AN6" s="165">
        <v>39</v>
      </c>
      <c r="AO6" s="165">
        <v>40</v>
      </c>
    </row>
    <row r="7" spans="1:41" s="222" customFormat="1" ht="35.15" customHeight="1">
      <c r="A7" s="25" t="s">
        <v>402</v>
      </c>
      <c r="B7" s="265"/>
      <c r="C7" s="266"/>
      <c r="D7" s="267"/>
      <c r="E7" s="270">
        <f>E8+E18</f>
        <v>0</v>
      </c>
      <c r="F7" s="270">
        <f t="shared" ref="F7:P7" si="0">F8+F18</f>
        <v>0</v>
      </c>
      <c r="G7" s="270">
        <f t="shared" si="0"/>
        <v>0</v>
      </c>
      <c r="H7" s="270">
        <f t="shared" si="0"/>
        <v>0</v>
      </c>
      <c r="I7" s="270">
        <f t="shared" si="0"/>
        <v>0</v>
      </c>
      <c r="J7" s="270">
        <f t="shared" si="0"/>
        <v>0</v>
      </c>
      <c r="K7" s="270">
        <f t="shared" si="0"/>
        <v>0</v>
      </c>
      <c r="L7" s="270">
        <f t="shared" si="0"/>
        <v>0</v>
      </c>
      <c r="M7" s="270">
        <f t="shared" si="0"/>
        <v>0</v>
      </c>
      <c r="N7" s="270">
        <f t="shared" si="0"/>
        <v>0</v>
      </c>
      <c r="O7" s="270">
        <f t="shared" si="0"/>
        <v>0</v>
      </c>
      <c r="P7" s="270">
        <f t="shared" si="0"/>
        <v>0</v>
      </c>
      <c r="Q7" s="57"/>
      <c r="R7" s="44"/>
      <c r="S7" s="270">
        <f t="shared" ref="S7:W7" si="1">S8+S18</f>
        <v>0</v>
      </c>
      <c r="T7" s="164"/>
      <c r="U7" s="270">
        <f t="shared" si="1"/>
        <v>0</v>
      </c>
      <c r="V7" s="51"/>
      <c r="W7" s="270">
        <f t="shared" si="1"/>
        <v>0</v>
      </c>
      <c r="X7" s="201"/>
      <c r="Y7" s="270">
        <f>Y8+Y18</f>
        <v>0</v>
      </c>
      <c r="Z7" s="54"/>
      <c r="AA7" s="201"/>
      <c r="AB7" s="201"/>
      <c r="AC7" s="201"/>
      <c r="AD7" s="94"/>
      <c r="AE7" s="270">
        <f>AE8+AE18</f>
        <v>0</v>
      </c>
      <c r="AF7" s="201"/>
      <c r="AG7" s="62"/>
      <c r="AH7" s="203"/>
      <c r="AI7" s="270">
        <f>AI8+AI18</f>
        <v>0</v>
      </c>
      <c r="AJ7" s="270">
        <f>AJ8+AJ18</f>
        <v>0</v>
      </c>
      <c r="AK7" s="270">
        <f>AK8+AK18</f>
        <v>0</v>
      </c>
      <c r="AL7" s="270">
        <f>AL8+AL18</f>
        <v>0</v>
      </c>
      <c r="AM7" s="201"/>
      <c r="AN7" s="201"/>
      <c r="AO7" s="201"/>
    </row>
    <row r="8" spans="1:41" s="222" customFormat="1" ht="44" customHeight="1">
      <c r="A8" s="25" t="s">
        <v>403</v>
      </c>
      <c r="B8" s="184"/>
      <c r="C8" s="266"/>
      <c r="D8" s="266"/>
      <c r="E8" s="67">
        <f>SUM(E9:E17)</f>
        <v>0</v>
      </c>
      <c r="F8" s="67">
        <f t="shared" ref="F8:P8" si="2">SUM(F9:F17)</f>
        <v>0</v>
      </c>
      <c r="G8" s="67">
        <f t="shared" si="2"/>
        <v>0</v>
      </c>
      <c r="H8" s="67">
        <f t="shared" si="2"/>
        <v>0</v>
      </c>
      <c r="I8" s="67">
        <f t="shared" si="2"/>
        <v>0</v>
      </c>
      <c r="J8" s="67">
        <f t="shared" si="2"/>
        <v>0</v>
      </c>
      <c r="K8" s="67">
        <f t="shared" si="2"/>
        <v>0</v>
      </c>
      <c r="L8" s="67">
        <f t="shared" si="2"/>
        <v>0</v>
      </c>
      <c r="M8" s="67">
        <f t="shared" si="2"/>
        <v>0</v>
      </c>
      <c r="N8" s="67">
        <f t="shared" si="2"/>
        <v>0</v>
      </c>
      <c r="O8" s="67">
        <f t="shared" si="2"/>
        <v>0</v>
      </c>
      <c r="P8" s="67">
        <f t="shared" si="2"/>
        <v>0</v>
      </c>
      <c r="Q8" s="266"/>
      <c r="R8" s="44"/>
      <c r="S8" s="67">
        <f t="shared" ref="S8:W8" si="3">SUM(S9:S17)</f>
        <v>0</v>
      </c>
      <c r="T8" s="164"/>
      <c r="U8" s="67">
        <f t="shared" si="3"/>
        <v>0</v>
      </c>
      <c r="V8" s="51"/>
      <c r="W8" s="67">
        <f t="shared" si="3"/>
        <v>0</v>
      </c>
      <c r="X8" s="51"/>
      <c r="Y8" s="67">
        <f>SUM(Y9:Y17)</f>
        <v>0</v>
      </c>
      <c r="Z8" s="44"/>
      <c r="AA8" s="176"/>
      <c r="AB8" s="176"/>
      <c r="AC8" s="176"/>
      <c r="AD8" s="176"/>
      <c r="AE8" s="67">
        <f>SUM(AE9:AE17)</f>
        <v>0</v>
      </c>
      <c r="AF8" s="176"/>
      <c r="AG8" s="62"/>
      <c r="AH8" s="223"/>
      <c r="AI8" s="67">
        <f>SUM(AI9:AI17)</f>
        <v>0</v>
      </c>
      <c r="AJ8" s="67">
        <f>SUM(AJ9:AJ17)</f>
        <v>0</v>
      </c>
      <c r="AK8" s="67">
        <f>SUM(AK9:AK17)</f>
        <v>0</v>
      </c>
      <c r="AL8" s="67">
        <f>SUM(AL9:AL17)</f>
        <v>0</v>
      </c>
      <c r="AM8" s="67"/>
      <c r="AN8" s="67"/>
      <c r="AO8" s="69"/>
    </row>
    <row r="9" spans="1:41" s="222" customFormat="1" ht="35.15" customHeight="1">
      <c r="A9" s="165">
        <v>1</v>
      </c>
      <c r="B9" s="201"/>
      <c r="C9" s="266"/>
      <c r="D9" s="267" t="s">
        <v>657</v>
      </c>
      <c r="E9" s="271"/>
      <c r="F9" s="271"/>
      <c r="G9" s="187"/>
      <c r="H9" s="187"/>
      <c r="I9" s="187"/>
      <c r="J9" s="187"/>
      <c r="K9" s="187"/>
      <c r="L9" s="187"/>
      <c r="M9" s="187"/>
      <c r="N9" s="67">
        <f>E9+H9-K9</f>
        <v>0</v>
      </c>
      <c r="O9" s="67">
        <f>F9+I9-L9</f>
        <v>0</v>
      </c>
      <c r="P9" s="67">
        <f>G9+J9-M9</f>
        <v>0</v>
      </c>
      <c r="Q9" s="57" t="s">
        <v>658</v>
      </c>
      <c r="R9" s="46" t="s">
        <v>425</v>
      </c>
      <c r="S9" s="48"/>
      <c r="T9" s="47" t="s">
        <v>439</v>
      </c>
      <c r="U9" s="52"/>
      <c r="V9" s="52" t="s">
        <v>456</v>
      </c>
      <c r="W9" s="52"/>
      <c r="X9" s="52"/>
      <c r="Y9" s="48"/>
      <c r="Z9" s="54" t="s">
        <v>426</v>
      </c>
      <c r="AA9" s="56"/>
      <c r="AB9" s="56"/>
      <c r="AC9" s="56"/>
      <c r="AD9" s="58" t="s">
        <v>427</v>
      </c>
      <c r="AE9" s="56"/>
      <c r="AF9" s="56"/>
      <c r="AG9" s="48" t="s">
        <v>458</v>
      </c>
      <c r="AH9" s="63" t="s">
        <v>457</v>
      </c>
      <c r="AI9" s="68"/>
      <c r="AJ9" s="68"/>
      <c r="AK9" s="68"/>
      <c r="AL9" s="68"/>
      <c r="AM9" s="68"/>
      <c r="AN9" s="68"/>
      <c r="AO9" s="69"/>
    </row>
    <row r="10" spans="1:41" s="222" customFormat="1" ht="35.15" customHeight="1">
      <c r="A10" s="165">
        <v>2</v>
      </c>
      <c r="B10" s="266"/>
      <c r="C10" s="266"/>
      <c r="D10" s="268" t="s">
        <v>659</v>
      </c>
      <c r="E10" s="271"/>
      <c r="F10" s="271"/>
      <c r="G10" s="187"/>
      <c r="H10" s="187"/>
      <c r="I10" s="187"/>
      <c r="J10" s="187"/>
      <c r="K10" s="187"/>
      <c r="L10" s="187"/>
      <c r="M10" s="187"/>
      <c r="N10" s="67">
        <f t="shared" ref="N10:P10" si="4">E10+H10-K10</f>
        <v>0</v>
      </c>
      <c r="O10" s="67">
        <f t="shared" si="4"/>
        <v>0</v>
      </c>
      <c r="P10" s="67">
        <f t="shared" si="4"/>
        <v>0</v>
      </c>
      <c r="Q10" s="57" t="s">
        <v>511</v>
      </c>
      <c r="R10" s="46" t="s">
        <v>428</v>
      </c>
      <c r="S10" s="49"/>
      <c r="T10" s="47" t="s">
        <v>441</v>
      </c>
      <c r="U10" s="49"/>
      <c r="V10" s="52" t="s">
        <v>460</v>
      </c>
      <c r="W10" s="49"/>
      <c r="X10" s="49"/>
      <c r="Y10" s="49"/>
      <c r="Z10" s="54" t="s">
        <v>429</v>
      </c>
      <c r="AA10" s="56"/>
      <c r="AB10" s="56"/>
      <c r="AC10" s="56"/>
      <c r="AD10" s="58" t="s">
        <v>430</v>
      </c>
      <c r="AE10" s="56"/>
      <c r="AF10" s="56"/>
      <c r="AG10" s="48" t="s">
        <v>462</v>
      </c>
      <c r="AH10" s="63" t="s">
        <v>461</v>
      </c>
      <c r="AI10" s="68"/>
      <c r="AJ10" s="68"/>
      <c r="AK10" s="68"/>
      <c r="AL10" s="68"/>
      <c r="AM10" s="68"/>
      <c r="AN10" s="68"/>
      <c r="AO10" s="69"/>
    </row>
    <row r="11" spans="1:41" s="222" customFormat="1" ht="35.15" customHeight="1">
      <c r="A11" s="165">
        <v>3</v>
      </c>
      <c r="B11" s="266"/>
      <c r="C11" s="266"/>
      <c r="D11" s="269" t="s">
        <v>660</v>
      </c>
      <c r="E11" s="271"/>
      <c r="F11" s="271"/>
      <c r="G11" s="187"/>
      <c r="H11" s="187"/>
      <c r="I11" s="187"/>
      <c r="J11" s="187"/>
      <c r="K11" s="187"/>
      <c r="L11" s="187"/>
      <c r="M11" s="187"/>
      <c r="N11" s="67">
        <f t="shared" ref="N11:P11" si="5">E11+H11-K11</f>
        <v>0</v>
      </c>
      <c r="O11" s="67">
        <f t="shared" si="5"/>
        <v>0</v>
      </c>
      <c r="P11" s="67">
        <f t="shared" si="5"/>
        <v>0</v>
      </c>
      <c r="Q11" s="57" t="s">
        <v>661</v>
      </c>
      <c r="R11" s="46" t="s">
        <v>431</v>
      </c>
      <c r="S11" s="48"/>
      <c r="T11" s="47" t="s">
        <v>442</v>
      </c>
      <c r="U11" s="52"/>
      <c r="V11" s="52" t="s">
        <v>464</v>
      </c>
      <c r="W11" s="52"/>
      <c r="X11" s="52"/>
      <c r="Y11" s="48"/>
      <c r="Z11" s="54" t="s">
        <v>432</v>
      </c>
      <c r="AA11" s="56"/>
      <c r="AB11" s="56"/>
      <c r="AC11" s="56"/>
      <c r="AD11" s="58" t="s">
        <v>433</v>
      </c>
      <c r="AE11" s="56"/>
      <c r="AF11" s="56"/>
      <c r="AG11" s="48" t="s">
        <v>466</v>
      </c>
      <c r="AH11" s="63" t="s">
        <v>465</v>
      </c>
      <c r="AI11" s="68"/>
      <c r="AJ11" s="68"/>
      <c r="AK11" s="68"/>
      <c r="AL11" s="68"/>
      <c r="AM11" s="68"/>
      <c r="AN11" s="68"/>
      <c r="AO11" s="69"/>
    </row>
    <row r="12" spans="1:41" s="222" customFormat="1" ht="35.15" customHeight="1">
      <c r="A12" s="165">
        <v>4</v>
      </c>
      <c r="B12" s="266"/>
      <c r="C12" s="266"/>
      <c r="D12" s="269" t="s">
        <v>445</v>
      </c>
      <c r="E12" s="271"/>
      <c r="F12" s="271"/>
      <c r="G12" s="187"/>
      <c r="H12" s="187"/>
      <c r="I12" s="187"/>
      <c r="J12" s="187"/>
      <c r="K12" s="187"/>
      <c r="L12" s="187"/>
      <c r="M12" s="187"/>
      <c r="N12" s="67">
        <f t="shared" ref="N12:P12" si="6">E12+H12-K12</f>
        <v>0</v>
      </c>
      <c r="O12" s="67">
        <f t="shared" si="6"/>
        <v>0</v>
      </c>
      <c r="P12" s="67">
        <f t="shared" si="6"/>
        <v>0</v>
      </c>
      <c r="Q12" s="57" t="s">
        <v>510</v>
      </c>
      <c r="R12" s="46" t="s">
        <v>434</v>
      </c>
      <c r="S12" s="48"/>
      <c r="T12" s="47" t="s">
        <v>444</v>
      </c>
      <c r="U12" s="52"/>
      <c r="V12" s="52" t="s">
        <v>467</v>
      </c>
      <c r="W12" s="52"/>
      <c r="X12" s="52"/>
      <c r="Y12" s="48"/>
      <c r="Z12" s="54" t="s">
        <v>435</v>
      </c>
      <c r="AA12" s="56"/>
      <c r="AB12" s="56"/>
      <c r="AC12" s="56"/>
      <c r="AD12" s="58" t="s">
        <v>436</v>
      </c>
      <c r="AE12" s="56"/>
      <c r="AF12" s="56"/>
      <c r="AG12" s="48"/>
      <c r="AH12" s="63" t="s">
        <v>468</v>
      </c>
      <c r="AI12" s="68"/>
      <c r="AJ12" s="68"/>
      <c r="AK12" s="68"/>
      <c r="AL12" s="68"/>
      <c r="AM12" s="68"/>
      <c r="AN12" s="68"/>
      <c r="AO12" s="69"/>
    </row>
    <row r="13" spans="1:41" s="222" customFormat="1" ht="35.15" customHeight="1">
      <c r="A13" s="165">
        <v>5</v>
      </c>
      <c r="B13" s="266"/>
      <c r="C13" s="266"/>
      <c r="D13" s="268" t="s">
        <v>662</v>
      </c>
      <c r="E13" s="266"/>
      <c r="F13" s="266"/>
      <c r="G13" s="187"/>
      <c r="H13" s="187"/>
      <c r="I13" s="187"/>
      <c r="J13" s="187"/>
      <c r="K13" s="187"/>
      <c r="L13" s="187"/>
      <c r="M13" s="187"/>
      <c r="N13" s="67">
        <f t="shared" ref="N13:P13" si="7">E13+H13-K13</f>
        <v>0</v>
      </c>
      <c r="O13" s="67">
        <f t="shared" si="7"/>
        <v>0</v>
      </c>
      <c r="P13" s="67">
        <f t="shared" si="7"/>
        <v>0</v>
      </c>
      <c r="Q13" s="57" t="s">
        <v>445</v>
      </c>
      <c r="R13" s="46" t="s">
        <v>438</v>
      </c>
      <c r="S13" s="48"/>
      <c r="T13" s="47" t="s">
        <v>445</v>
      </c>
      <c r="U13" s="52"/>
      <c r="V13" s="52" t="s">
        <v>469</v>
      </c>
      <c r="W13" s="52"/>
      <c r="X13" s="52"/>
      <c r="Y13" s="48"/>
      <c r="Z13" s="54"/>
      <c r="AA13" s="56"/>
      <c r="AB13" s="56"/>
      <c r="AC13" s="56"/>
      <c r="AD13" s="58"/>
      <c r="AE13" s="56"/>
      <c r="AF13" s="56"/>
      <c r="AG13" s="48"/>
      <c r="AH13" s="63" t="s">
        <v>470</v>
      </c>
      <c r="AI13" s="68"/>
      <c r="AJ13" s="68"/>
      <c r="AK13" s="68"/>
      <c r="AL13" s="68"/>
      <c r="AM13" s="68"/>
      <c r="AN13" s="68"/>
      <c r="AO13" s="69"/>
    </row>
    <row r="14" spans="1:41" s="222" customFormat="1" ht="35.15" customHeight="1">
      <c r="A14" s="165">
        <v>6</v>
      </c>
      <c r="B14" s="266"/>
      <c r="C14" s="266"/>
      <c r="D14" s="268" t="s">
        <v>663</v>
      </c>
      <c r="E14" s="266"/>
      <c r="F14" s="266"/>
      <c r="G14" s="187"/>
      <c r="H14" s="187"/>
      <c r="I14" s="187"/>
      <c r="J14" s="187"/>
      <c r="K14" s="187"/>
      <c r="L14" s="187"/>
      <c r="M14" s="187"/>
      <c r="N14" s="67">
        <f t="shared" ref="N14:P14" si="8">E14+H14-K14</f>
        <v>0</v>
      </c>
      <c r="O14" s="67">
        <f t="shared" si="8"/>
        <v>0</v>
      </c>
      <c r="P14" s="67">
        <f t="shared" si="8"/>
        <v>0</v>
      </c>
      <c r="Q14" s="57"/>
      <c r="R14" s="46" t="s">
        <v>445</v>
      </c>
      <c r="S14" s="48"/>
      <c r="T14" s="47"/>
      <c r="U14" s="52"/>
      <c r="V14" s="52" t="s">
        <v>471</v>
      </c>
      <c r="W14" s="52"/>
      <c r="X14" s="52"/>
      <c r="Y14" s="48"/>
      <c r="Z14" s="54"/>
      <c r="AA14" s="56"/>
      <c r="AB14" s="56"/>
      <c r="AC14" s="56"/>
      <c r="AD14" s="58"/>
      <c r="AE14" s="56"/>
      <c r="AF14" s="56"/>
      <c r="AG14" s="48"/>
      <c r="AH14" s="63" t="s">
        <v>472</v>
      </c>
      <c r="AI14" s="62"/>
      <c r="AJ14" s="62"/>
      <c r="AK14" s="62"/>
      <c r="AL14" s="62"/>
      <c r="AM14" s="62"/>
      <c r="AN14" s="62"/>
      <c r="AO14" s="69"/>
    </row>
    <row r="15" spans="1:41" s="222" customFormat="1" ht="35.15" customHeight="1">
      <c r="A15" s="165">
        <v>7</v>
      </c>
      <c r="B15" s="266"/>
      <c r="C15" s="266"/>
      <c r="D15" s="267"/>
      <c r="E15" s="187"/>
      <c r="F15" s="187"/>
      <c r="G15" s="187"/>
      <c r="H15" s="187"/>
      <c r="I15" s="187"/>
      <c r="J15" s="187"/>
      <c r="K15" s="187"/>
      <c r="L15" s="187"/>
      <c r="M15" s="187"/>
      <c r="N15" s="67">
        <f t="shared" ref="N15:P15" si="9">E15+H15-K15</f>
        <v>0</v>
      </c>
      <c r="O15" s="67">
        <f t="shared" si="9"/>
        <v>0</v>
      </c>
      <c r="P15" s="67">
        <f t="shared" si="9"/>
        <v>0</v>
      </c>
      <c r="Q15" s="57"/>
      <c r="R15" s="46"/>
      <c r="S15" s="49"/>
      <c r="T15" s="47"/>
      <c r="U15" s="52"/>
      <c r="V15" s="52" t="s">
        <v>473</v>
      </c>
      <c r="W15" s="52"/>
      <c r="X15" s="52"/>
      <c r="Y15" s="49"/>
      <c r="Z15" s="54"/>
      <c r="AA15" s="56"/>
      <c r="AB15" s="56"/>
      <c r="AC15" s="56"/>
      <c r="AD15" s="58"/>
      <c r="AE15" s="56"/>
      <c r="AF15" s="56"/>
      <c r="AG15" s="48"/>
      <c r="AH15" s="63" t="s">
        <v>474</v>
      </c>
      <c r="AI15" s="62"/>
      <c r="AJ15" s="62"/>
      <c r="AK15" s="62"/>
      <c r="AL15" s="62"/>
      <c r="AM15" s="62"/>
      <c r="AN15" s="62"/>
      <c r="AO15" s="69"/>
    </row>
    <row r="16" spans="1:41" s="222" customFormat="1" ht="35.15" customHeight="1">
      <c r="A16" s="165">
        <v>8</v>
      </c>
      <c r="B16" s="266"/>
      <c r="C16" s="266"/>
      <c r="D16" s="267"/>
      <c r="E16" s="187"/>
      <c r="F16" s="187"/>
      <c r="G16" s="187"/>
      <c r="H16" s="187"/>
      <c r="I16" s="187"/>
      <c r="J16" s="187"/>
      <c r="K16" s="187"/>
      <c r="L16" s="187"/>
      <c r="M16" s="187"/>
      <c r="N16" s="67">
        <f t="shared" ref="N16:P16" si="10">E16+H16-K16</f>
        <v>0</v>
      </c>
      <c r="O16" s="67">
        <f t="shared" si="10"/>
        <v>0</v>
      </c>
      <c r="P16" s="67">
        <f t="shared" si="10"/>
        <v>0</v>
      </c>
      <c r="Q16" s="57"/>
      <c r="R16" s="46"/>
      <c r="S16" s="49"/>
      <c r="T16" s="47"/>
      <c r="U16" s="52"/>
      <c r="V16" s="52" t="s">
        <v>445</v>
      </c>
      <c r="W16" s="52"/>
      <c r="X16" s="52"/>
      <c r="Y16" s="49"/>
      <c r="Z16" s="54"/>
      <c r="AA16" s="56"/>
      <c r="AB16" s="56"/>
      <c r="AC16" s="56"/>
      <c r="AD16" s="58"/>
      <c r="AE16" s="56"/>
      <c r="AF16" s="56"/>
      <c r="AG16" s="48"/>
      <c r="AH16" s="63" t="s">
        <v>475</v>
      </c>
      <c r="AI16" s="62"/>
      <c r="AJ16" s="62"/>
      <c r="AK16" s="62"/>
      <c r="AL16" s="62"/>
      <c r="AM16" s="62"/>
      <c r="AN16" s="62"/>
      <c r="AO16" s="69"/>
    </row>
    <row r="17" spans="1:41" s="222" customFormat="1" ht="35.15" customHeight="1">
      <c r="A17" s="165">
        <v>9</v>
      </c>
      <c r="B17" s="266"/>
      <c r="C17" s="266"/>
      <c r="D17" s="267"/>
      <c r="E17" s="187"/>
      <c r="F17" s="187"/>
      <c r="G17" s="187"/>
      <c r="H17" s="187"/>
      <c r="I17" s="187"/>
      <c r="J17" s="187"/>
      <c r="K17" s="187"/>
      <c r="L17" s="187"/>
      <c r="M17" s="187"/>
      <c r="N17" s="67">
        <f t="shared" ref="N17:P17" si="11">E17+H17-K17</f>
        <v>0</v>
      </c>
      <c r="O17" s="67">
        <f t="shared" si="11"/>
        <v>0</v>
      </c>
      <c r="P17" s="67">
        <f t="shared" si="11"/>
        <v>0</v>
      </c>
      <c r="Q17" s="57"/>
      <c r="R17" s="46"/>
      <c r="S17" s="49"/>
      <c r="T17" s="47"/>
      <c r="U17" s="52"/>
      <c r="V17" s="52"/>
      <c r="W17" s="52"/>
      <c r="X17" s="52"/>
      <c r="Y17" s="49"/>
      <c r="Z17" s="54"/>
      <c r="AA17" s="56"/>
      <c r="AB17" s="56"/>
      <c r="AC17" s="56"/>
      <c r="AD17" s="58"/>
      <c r="AE17" s="56"/>
      <c r="AF17" s="56"/>
      <c r="AG17" s="48"/>
      <c r="AH17" s="63" t="s">
        <v>476</v>
      </c>
      <c r="AI17" s="62"/>
      <c r="AJ17" s="62"/>
      <c r="AK17" s="62"/>
      <c r="AL17" s="62"/>
      <c r="AM17" s="62"/>
      <c r="AN17" s="62"/>
      <c r="AO17" s="69"/>
    </row>
    <row r="18" spans="1:41" s="222" customFormat="1" ht="44" customHeight="1">
      <c r="A18" s="25" t="s">
        <v>404</v>
      </c>
      <c r="B18" s="184"/>
      <c r="C18" s="266"/>
      <c r="D18" s="266"/>
      <c r="E18" s="67">
        <f>SUM(E19:E28)</f>
        <v>0</v>
      </c>
      <c r="F18" s="67">
        <f t="shared" ref="F18:P18" si="12">SUM(F19:F28)</f>
        <v>0</v>
      </c>
      <c r="G18" s="67">
        <f t="shared" si="12"/>
        <v>0</v>
      </c>
      <c r="H18" s="67">
        <f t="shared" si="12"/>
        <v>0</v>
      </c>
      <c r="I18" s="67">
        <f t="shared" si="12"/>
        <v>0</v>
      </c>
      <c r="J18" s="67">
        <f t="shared" si="12"/>
        <v>0</v>
      </c>
      <c r="K18" s="67">
        <f t="shared" si="12"/>
        <v>0</v>
      </c>
      <c r="L18" s="67">
        <f t="shared" si="12"/>
        <v>0</v>
      </c>
      <c r="M18" s="67">
        <f t="shared" si="12"/>
        <v>0</v>
      </c>
      <c r="N18" s="67">
        <f t="shared" si="12"/>
        <v>0</v>
      </c>
      <c r="O18" s="67">
        <f t="shared" si="12"/>
        <v>0</v>
      </c>
      <c r="P18" s="67">
        <f t="shared" si="12"/>
        <v>0</v>
      </c>
      <c r="Q18" s="266"/>
      <c r="R18" s="46"/>
      <c r="S18" s="40">
        <f t="shared" ref="S18:W18" si="13">SUM(S19:S28)</f>
        <v>0</v>
      </c>
      <c r="T18" s="47"/>
      <c r="U18" s="40">
        <f t="shared" si="13"/>
        <v>0</v>
      </c>
      <c r="V18" s="52"/>
      <c r="W18" s="40">
        <f t="shared" si="13"/>
        <v>0</v>
      </c>
      <c r="X18" s="52"/>
      <c r="Y18" s="40">
        <f>SUM(Y19:Y28)</f>
        <v>0</v>
      </c>
      <c r="Z18" s="46"/>
      <c r="AA18" s="56"/>
      <c r="AB18" s="56"/>
      <c r="AC18" s="56"/>
      <c r="AD18" s="56"/>
      <c r="AE18" s="40">
        <f>SUM(AE19:AE28)</f>
        <v>0</v>
      </c>
      <c r="AF18" s="56"/>
      <c r="AG18" s="48"/>
      <c r="AH18" s="223"/>
      <c r="AI18" s="67">
        <f>SUM(AI19:AI28)</f>
        <v>0</v>
      </c>
      <c r="AJ18" s="67">
        <f>SUM(AJ19:AJ28)</f>
        <v>0</v>
      </c>
      <c r="AK18" s="67">
        <f>SUM(AK19:AK28)</f>
        <v>0</v>
      </c>
      <c r="AL18" s="67">
        <f>SUM(AL19:AL28)</f>
        <v>0</v>
      </c>
      <c r="AM18" s="67"/>
      <c r="AN18" s="67"/>
      <c r="AO18" s="69"/>
    </row>
    <row r="19" spans="1:41" s="222" customFormat="1" ht="35.15" customHeight="1">
      <c r="A19" s="165">
        <v>1</v>
      </c>
      <c r="B19" s="201"/>
      <c r="C19" s="266"/>
      <c r="D19" s="267" t="s">
        <v>657</v>
      </c>
      <c r="E19" s="271"/>
      <c r="F19" s="271"/>
      <c r="G19" s="187"/>
      <c r="H19" s="187"/>
      <c r="I19" s="187"/>
      <c r="J19" s="187"/>
      <c r="K19" s="187"/>
      <c r="L19" s="187"/>
      <c r="M19" s="187"/>
      <c r="N19" s="67">
        <f t="shared" ref="N19:P19" si="14">E19+H19-K19</f>
        <v>0</v>
      </c>
      <c r="O19" s="67">
        <f t="shared" si="14"/>
        <v>0</v>
      </c>
      <c r="P19" s="67">
        <f t="shared" si="14"/>
        <v>0</v>
      </c>
      <c r="Q19" s="57" t="s">
        <v>658</v>
      </c>
      <c r="R19" s="46" t="s">
        <v>425</v>
      </c>
      <c r="S19" s="48"/>
      <c r="T19" s="47" t="s">
        <v>439</v>
      </c>
      <c r="U19" s="52"/>
      <c r="V19" s="52" t="s">
        <v>456</v>
      </c>
      <c r="W19" s="52"/>
      <c r="X19" s="52"/>
      <c r="Y19" s="48"/>
      <c r="Z19" s="54" t="s">
        <v>426</v>
      </c>
      <c r="AA19" s="56"/>
      <c r="AB19" s="56"/>
      <c r="AC19" s="56"/>
      <c r="AD19" s="58" t="s">
        <v>427</v>
      </c>
      <c r="AE19" s="56"/>
      <c r="AF19" s="56"/>
      <c r="AG19" s="48" t="s">
        <v>458</v>
      </c>
      <c r="AH19" s="63" t="s">
        <v>457</v>
      </c>
      <c r="AI19" s="68"/>
      <c r="AJ19" s="68"/>
      <c r="AK19" s="68"/>
      <c r="AL19" s="68"/>
      <c r="AM19" s="68"/>
      <c r="AN19" s="68"/>
      <c r="AO19" s="69"/>
    </row>
    <row r="20" spans="1:41" s="222" customFormat="1" ht="50.95" customHeight="1">
      <c r="A20" s="165">
        <v>2</v>
      </c>
      <c r="B20" s="266"/>
      <c r="C20" s="266"/>
      <c r="D20" s="268" t="s">
        <v>659</v>
      </c>
      <c r="E20" s="271"/>
      <c r="F20" s="271"/>
      <c r="G20" s="187"/>
      <c r="H20" s="187"/>
      <c r="I20" s="187"/>
      <c r="J20" s="187"/>
      <c r="K20" s="187"/>
      <c r="L20" s="187"/>
      <c r="M20" s="187"/>
      <c r="N20" s="67">
        <f t="shared" ref="N20:P20" si="15">E20+H20-K20</f>
        <v>0</v>
      </c>
      <c r="O20" s="67">
        <f t="shared" si="15"/>
        <v>0</v>
      </c>
      <c r="P20" s="67">
        <f t="shared" si="15"/>
        <v>0</v>
      </c>
      <c r="Q20" s="57" t="s">
        <v>511</v>
      </c>
      <c r="R20" s="46" t="s">
        <v>428</v>
      </c>
      <c r="S20" s="49"/>
      <c r="T20" s="47" t="s">
        <v>441</v>
      </c>
      <c r="U20" s="49"/>
      <c r="V20" s="52" t="s">
        <v>460</v>
      </c>
      <c r="W20" s="49"/>
      <c r="X20" s="49"/>
      <c r="Y20" s="49"/>
      <c r="Z20" s="54" t="s">
        <v>429</v>
      </c>
      <c r="AA20" s="56"/>
      <c r="AB20" s="56"/>
      <c r="AC20" s="56"/>
      <c r="AD20" s="58" t="s">
        <v>430</v>
      </c>
      <c r="AE20" s="56"/>
      <c r="AF20" s="56"/>
      <c r="AG20" s="48" t="s">
        <v>462</v>
      </c>
      <c r="AH20" s="63" t="s">
        <v>461</v>
      </c>
      <c r="AI20" s="68"/>
      <c r="AJ20" s="68"/>
      <c r="AK20" s="68"/>
      <c r="AL20" s="68"/>
      <c r="AM20" s="68"/>
      <c r="AN20" s="68"/>
      <c r="AO20" s="69"/>
    </row>
    <row r="21" spans="1:41" s="222" customFormat="1" ht="46.05" customHeight="1">
      <c r="A21" s="165">
        <v>3</v>
      </c>
      <c r="B21" s="266"/>
      <c r="C21" s="266"/>
      <c r="D21" s="269" t="s">
        <v>660</v>
      </c>
      <c r="E21" s="271"/>
      <c r="F21" s="271"/>
      <c r="G21" s="187"/>
      <c r="H21" s="187"/>
      <c r="I21" s="187"/>
      <c r="J21" s="187"/>
      <c r="K21" s="187"/>
      <c r="L21" s="187"/>
      <c r="M21" s="187"/>
      <c r="N21" s="67">
        <f t="shared" ref="N21:P21" si="16">E21+H21-K21</f>
        <v>0</v>
      </c>
      <c r="O21" s="67">
        <f t="shared" si="16"/>
        <v>0</v>
      </c>
      <c r="P21" s="67">
        <f t="shared" si="16"/>
        <v>0</v>
      </c>
      <c r="Q21" s="57" t="s">
        <v>661</v>
      </c>
      <c r="R21" s="46" t="s">
        <v>431</v>
      </c>
      <c r="S21" s="48"/>
      <c r="T21" s="47" t="s">
        <v>442</v>
      </c>
      <c r="U21" s="52"/>
      <c r="V21" s="52" t="s">
        <v>464</v>
      </c>
      <c r="W21" s="52"/>
      <c r="X21" s="52"/>
      <c r="Y21" s="48"/>
      <c r="Z21" s="54" t="s">
        <v>432</v>
      </c>
      <c r="AA21" s="56"/>
      <c r="AB21" s="56"/>
      <c r="AC21" s="56"/>
      <c r="AD21" s="58" t="s">
        <v>433</v>
      </c>
      <c r="AE21" s="56"/>
      <c r="AF21" s="56"/>
      <c r="AG21" s="48" t="s">
        <v>466</v>
      </c>
      <c r="AH21" s="63" t="s">
        <v>465</v>
      </c>
      <c r="AI21" s="68"/>
      <c r="AJ21" s="68"/>
      <c r="AK21" s="68"/>
      <c r="AL21" s="68"/>
      <c r="AM21" s="68"/>
      <c r="AN21" s="68"/>
      <c r="AO21" s="69"/>
    </row>
    <row r="22" spans="1:41" s="222" customFormat="1" ht="35.15" customHeight="1">
      <c r="A22" s="165">
        <v>4</v>
      </c>
      <c r="B22" s="266"/>
      <c r="C22" s="266"/>
      <c r="D22" s="269" t="s">
        <v>445</v>
      </c>
      <c r="E22" s="271"/>
      <c r="F22" s="271"/>
      <c r="G22" s="187"/>
      <c r="H22" s="187"/>
      <c r="I22" s="187"/>
      <c r="J22" s="187"/>
      <c r="K22" s="187"/>
      <c r="L22" s="187"/>
      <c r="M22" s="187"/>
      <c r="N22" s="67">
        <f t="shared" ref="N22:P22" si="17">E22+H22-K22</f>
        <v>0</v>
      </c>
      <c r="O22" s="67">
        <f t="shared" si="17"/>
        <v>0</v>
      </c>
      <c r="P22" s="67">
        <f t="shared" si="17"/>
        <v>0</v>
      </c>
      <c r="Q22" s="57" t="s">
        <v>510</v>
      </c>
      <c r="R22" s="46" t="s">
        <v>434</v>
      </c>
      <c r="S22" s="48"/>
      <c r="T22" s="47" t="s">
        <v>444</v>
      </c>
      <c r="U22" s="52"/>
      <c r="V22" s="52" t="s">
        <v>467</v>
      </c>
      <c r="W22" s="52"/>
      <c r="X22" s="52"/>
      <c r="Y22" s="48"/>
      <c r="Z22" s="54" t="s">
        <v>435</v>
      </c>
      <c r="AA22" s="56"/>
      <c r="AB22" s="56"/>
      <c r="AC22" s="56"/>
      <c r="AD22" s="58" t="s">
        <v>436</v>
      </c>
      <c r="AE22" s="56"/>
      <c r="AF22" s="56"/>
      <c r="AG22" s="48"/>
      <c r="AH22" s="63" t="s">
        <v>468</v>
      </c>
      <c r="AI22" s="68"/>
      <c r="AJ22" s="68"/>
      <c r="AK22" s="68"/>
      <c r="AL22" s="68"/>
      <c r="AM22" s="68"/>
      <c r="AN22" s="68"/>
      <c r="AO22" s="69"/>
    </row>
    <row r="23" spans="1:41" s="222" customFormat="1" ht="35.15" customHeight="1">
      <c r="A23" s="165">
        <v>5</v>
      </c>
      <c r="B23" s="266"/>
      <c r="C23" s="266"/>
      <c r="D23" s="268" t="s">
        <v>662</v>
      </c>
      <c r="E23" s="266"/>
      <c r="F23" s="266"/>
      <c r="G23" s="187"/>
      <c r="H23" s="187"/>
      <c r="I23" s="187"/>
      <c r="J23" s="187"/>
      <c r="K23" s="187"/>
      <c r="L23" s="187"/>
      <c r="M23" s="187"/>
      <c r="N23" s="67">
        <f t="shared" ref="N23:P23" si="18">E23+H23-K23</f>
        <v>0</v>
      </c>
      <c r="O23" s="67">
        <f t="shared" si="18"/>
        <v>0</v>
      </c>
      <c r="P23" s="67">
        <f t="shared" si="18"/>
        <v>0</v>
      </c>
      <c r="Q23" s="57" t="s">
        <v>445</v>
      </c>
      <c r="R23" s="46" t="s">
        <v>438</v>
      </c>
      <c r="S23" s="48"/>
      <c r="T23" s="47" t="s">
        <v>445</v>
      </c>
      <c r="U23" s="52"/>
      <c r="V23" s="52" t="s">
        <v>469</v>
      </c>
      <c r="W23" s="52"/>
      <c r="X23" s="52"/>
      <c r="Y23" s="48"/>
      <c r="Z23" s="54"/>
      <c r="AA23" s="56"/>
      <c r="AB23" s="56"/>
      <c r="AC23" s="56"/>
      <c r="AD23" s="58"/>
      <c r="AE23" s="56"/>
      <c r="AF23" s="56"/>
      <c r="AG23" s="48"/>
      <c r="AH23" s="63" t="s">
        <v>470</v>
      </c>
      <c r="AI23" s="68"/>
      <c r="AJ23" s="68"/>
      <c r="AK23" s="68"/>
      <c r="AL23" s="68"/>
      <c r="AM23" s="68"/>
      <c r="AN23" s="68"/>
      <c r="AO23" s="69"/>
    </row>
    <row r="24" spans="1:41" s="222" customFormat="1" ht="35.15" customHeight="1">
      <c r="A24" s="165">
        <v>6</v>
      </c>
      <c r="B24" s="266"/>
      <c r="C24" s="266"/>
      <c r="D24" s="268" t="s">
        <v>663</v>
      </c>
      <c r="E24" s="266"/>
      <c r="F24" s="266"/>
      <c r="G24" s="187"/>
      <c r="H24" s="187"/>
      <c r="I24" s="187"/>
      <c r="J24" s="187"/>
      <c r="K24" s="187"/>
      <c r="L24" s="187"/>
      <c r="M24" s="187"/>
      <c r="N24" s="67">
        <f t="shared" ref="N24:P24" si="19">E24+H24-K24</f>
        <v>0</v>
      </c>
      <c r="O24" s="67">
        <f t="shared" si="19"/>
        <v>0</v>
      </c>
      <c r="P24" s="67">
        <f t="shared" si="19"/>
        <v>0</v>
      </c>
      <c r="Q24" s="57"/>
      <c r="R24" s="46" t="s">
        <v>445</v>
      </c>
      <c r="S24" s="48"/>
      <c r="T24" s="47"/>
      <c r="U24" s="52"/>
      <c r="V24" s="52" t="s">
        <v>471</v>
      </c>
      <c r="W24" s="52"/>
      <c r="X24" s="52"/>
      <c r="Y24" s="48"/>
      <c r="Z24" s="54"/>
      <c r="AA24" s="56"/>
      <c r="AB24" s="56"/>
      <c r="AC24" s="56"/>
      <c r="AD24" s="58"/>
      <c r="AE24" s="56"/>
      <c r="AF24" s="56"/>
      <c r="AG24" s="48"/>
      <c r="AH24" s="63" t="s">
        <v>472</v>
      </c>
      <c r="AI24" s="62"/>
      <c r="AJ24" s="62"/>
      <c r="AK24" s="62"/>
      <c r="AL24" s="62"/>
      <c r="AM24" s="62"/>
      <c r="AN24" s="62"/>
      <c r="AO24" s="69"/>
    </row>
    <row r="25" spans="1:41" s="222" customFormat="1" ht="35.15" customHeight="1">
      <c r="A25" s="165">
        <v>7</v>
      </c>
      <c r="B25" s="266"/>
      <c r="C25" s="266"/>
      <c r="D25" s="267"/>
      <c r="E25" s="187"/>
      <c r="F25" s="187"/>
      <c r="G25" s="187"/>
      <c r="H25" s="187"/>
      <c r="I25" s="187"/>
      <c r="J25" s="187"/>
      <c r="K25" s="187"/>
      <c r="L25" s="187"/>
      <c r="M25" s="187"/>
      <c r="N25" s="67">
        <f t="shared" ref="N25:P25" si="20">E25+H25-K25</f>
        <v>0</v>
      </c>
      <c r="O25" s="67">
        <f t="shared" si="20"/>
        <v>0</v>
      </c>
      <c r="P25" s="67">
        <f t="shared" si="20"/>
        <v>0</v>
      </c>
      <c r="Q25" s="57"/>
      <c r="R25" s="46"/>
      <c r="S25" s="49"/>
      <c r="T25" s="47"/>
      <c r="U25" s="52"/>
      <c r="V25" s="52" t="s">
        <v>473</v>
      </c>
      <c r="W25" s="52"/>
      <c r="X25" s="52"/>
      <c r="Y25" s="49"/>
      <c r="Z25" s="54"/>
      <c r="AA25" s="56"/>
      <c r="AB25" s="56"/>
      <c r="AC25" s="56"/>
      <c r="AD25" s="58"/>
      <c r="AE25" s="56"/>
      <c r="AF25" s="56"/>
      <c r="AG25" s="48"/>
      <c r="AH25" s="63" t="s">
        <v>474</v>
      </c>
      <c r="AI25" s="62"/>
      <c r="AJ25" s="62"/>
      <c r="AK25" s="62"/>
      <c r="AL25" s="62"/>
      <c r="AM25" s="62"/>
      <c r="AN25" s="62"/>
      <c r="AO25" s="69"/>
    </row>
    <row r="26" spans="1:41" s="222" customFormat="1" ht="35.15" customHeight="1">
      <c r="A26" s="165">
        <v>8</v>
      </c>
      <c r="B26" s="266"/>
      <c r="C26" s="266"/>
      <c r="D26" s="267"/>
      <c r="E26" s="187"/>
      <c r="F26" s="187"/>
      <c r="G26" s="187"/>
      <c r="H26" s="187"/>
      <c r="I26" s="187"/>
      <c r="J26" s="187"/>
      <c r="K26" s="187"/>
      <c r="L26" s="187"/>
      <c r="M26" s="187"/>
      <c r="N26" s="67">
        <f t="shared" ref="N26:P26" si="21">E26+H26-K26</f>
        <v>0</v>
      </c>
      <c r="O26" s="67">
        <f t="shared" si="21"/>
        <v>0</v>
      </c>
      <c r="P26" s="67">
        <f t="shared" si="21"/>
        <v>0</v>
      </c>
      <c r="Q26" s="57"/>
      <c r="R26" s="46"/>
      <c r="S26" s="49"/>
      <c r="T26" s="47"/>
      <c r="U26" s="52"/>
      <c r="V26" s="52" t="s">
        <v>445</v>
      </c>
      <c r="W26" s="52"/>
      <c r="X26" s="52"/>
      <c r="Y26" s="49"/>
      <c r="Z26" s="54"/>
      <c r="AA26" s="56"/>
      <c r="AB26" s="56"/>
      <c r="AC26" s="56"/>
      <c r="AD26" s="58"/>
      <c r="AE26" s="56"/>
      <c r="AF26" s="56"/>
      <c r="AG26" s="48"/>
      <c r="AH26" s="63" t="s">
        <v>475</v>
      </c>
      <c r="AI26" s="62"/>
      <c r="AJ26" s="62"/>
      <c r="AK26" s="62"/>
      <c r="AL26" s="62"/>
      <c r="AM26" s="62"/>
      <c r="AN26" s="62"/>
      <c r="AO26" s="69"/>
    </row>
    <row r="27" spans="1:41" s="222" customFormat="1" ht="35.15" customHeight="1">
      <c r="A27" s="165">
        <v>9</v>
      </c>
      <c r="B27" s="266"/>
      <c r="C27" s="266"/>
      <c r="D27" s="267"/>
      <c r="E27" s="187"/>
      <c r="F27" s="187"/>
      <c r="G27" s="187"/>
      <c r="H27" s="187"/>
      <c r="I27" s="187"/>
      <c r="J27" s="187"/>
      <c r="K27" s="187"/>
      <c r="L27" s="187"/>
      <c r="M27" s="187"/>
      <c r="N27" s="67">
        <f t="shared" ref="N27:P27" si="22">E27+H27-K27</f>
        <v>0</v>
      </c>
      <c r="O27" s="67">
        <f t="shared" si="22"/>
        <v>0</v>
      </c>
      <c r="P27" s="67">
        <f t="shared" si="22"/>
        <v>0</v>
      </c>
      <c r="Q27" s="57"/>
      <c r="R27" s="46"/>
      <c r="S27" s="49"/>
      <c r="T27" s="47"/>
      <c r="U27" s="52"/>
      <c r="V27" s="52"/>
      <c r="W27" s="52"/>
      <c r="X27" s="52"/>
      <c r="Y27" s="49"/>
      <c r="Z27" s="54"/>
      <c r="AA27" s="56"/>
      <c r="AB27" s="56"/>
      <c r="AC27" s="56"/>
      <c r="AD27" s="58"/>
      <c r="AE27" s="56"/>
      <c r="AF27" s="56"/>
      <c r="AG27" s="48"/>
      <c r="AH27" s="63" t="s">
        <v>476</v>
      </c>
      <c r="AI27" s="62"/>
      <c r="AJ27" s="62"/>
      <c r="AK27" s="62"/>
      <c r="AL27" s="62"/>
      <c r="AM27" s="62"/>
      <c r="AN27" s="62"/>
      <c r="AO27" s="69"/>
    </row>
    <row r="28" spans="1:41" s="222" customFormat="1" ht="35.15" customHeight="1">
      <c r="A28" s="165">
        <v>10</v>
      </c>
      <c r="B28" s="266"/>
      <c r="C28" s="266"/>
      <c r="D28" s="267"/>
      <c r="E28" s="187"/>
      <c r="F28" s="187"/>
      <c r="G28" s="187"/>
      <c r="H28" s="187"/>
      <c r="I28" s="187"/>
      <c r="J28" s="187"/>
      <c r="K28" s="187"/>
      <c r="L28" s="187"/>
      <c r="M28" s="187"/>
      <c r="N28" s="67">
        <f t="shared" ref="N28:P28" si="23">E28+H28-K28</f>
        <v>0</v>
      </c>
      <c r="O28" s="67">
        <f t="shared" si="23"/>
        <v>0</v>
      </c>
      <c r="P28" s="67">
        <f t="shared" si="23"/>
        <v>0</v>
      </c>
      <c r="Q28" s="57"/>
      <c r="R28" s="46"/>
      <c r="S28" s="49"/>
      <c r="T28" s="47"/>
      <c r="U28" s="52"/>
      <c r="V28" s="52"/>
      <c r="W28" s="52"/>
      <c r="X28" s="52"/>
      <c r="Y28" s="49"/>
      <c r="Z28" s="54"/>
      <c r="AA28" s="56"/>
      <c r="AB28" s="56"/>
      <c r="AC28" s="56"/>
      <c r="AD28" s="58"/>
      <c r="AE28" s="56"/>
      <c r="AF28" s="56"/>
      <c r="AG28" s="48"/>
      <c r="AH28" s="63"/>
      <c r="AI28" s="62"/>
      <c r="AJ28" s="62"/>
      <c r="AK28" s="62"/>
      <c r="AL28" s="62"/>
      <c r="AM28" s="62"/>
      <c r="AN28" s="62"/>
      <c r="AO28" s="69"/>
    </row>
    <row r="29" spans="1:41">
      <c r="A29" s="513" t="s">
        <v>664</v>
      </c>
      <c r="B29" s="514"/>
      <c r="C29" s="514"/>
      <c r="D29" s="514"/>
      <c r="E29" s="514"/>
      <c r="F29" s="514"/>
      <c r="G29" s="514"/>
      <c r="H29" s="514"/>
      <c r="I29" s="514"/>
      <c r="J29" s="514"/>
      <c r="K29" s="514"/>
      <c r="L29" s="514"/>
      <c r="M29" s="514"/>
      <c r="N29" s="514"/>
      <c r="O29" s="514"/>
      <c r="P29" s="514"/>
      <c r="Q29" s="514"/>
      <c r="R29" s="523"/>
      <c r="S29" s="523"/>
      <c r="T29" s="523"/>
      <c r="U29" s="523"/>
      <c r="V29" s="523"/>
      <c r="W29" s="523"/>
      <c r="X29" s="523"/>
      <c r="Y29" s="523"/>
      <c r="Z29" s="523"/>
      <c r="AA29" s="523"/>
      <c r="AB29" s="523"/>
      <c r="AC29" s="523"/>
      <c r="AD29" s="523"/>
      <c r="AE29" s="523"/>
      <c r="AF29" s="523"/>
      <c r="AG29" s="523"/>
      <c r="AH29" s="523"/>
      <c r="AI29" s="523"/>
      <c r="AJ29" s="523"/>
      <c r="AK29" s="523"/>
      <c r="AL29" s="523"/>
      <c r="AM29" s="523"/>
      <c r="AN29" s="523"/>
      <c r="AO29" s="523"/>
    </row>
    <row r="30" spans="1:41" ht="49.1" customHeight="1">
      <c r="A30" s="514"/>
      <c r="B30" s="514"/>
      <c r="C30" s="514"/>
      <c r="D30" s="514"/>
      <c r="E30" s="514"/>
      <c r="F30" s="514"/>
      <c r="G30" s="514"/>
      <c r="H30" s="514"/>
      <c r="I30" s="514"/>
      <c r="J30" s="514"/>
      <c r="K30" s="514"/>
      <c r="L30" s="514"/>
      <c r="M30" s="514"/>
      <c r="N30" s="514"/>
      <c r="O30" s="514"/>
      <c r="P30" s="514"/>
      <c r="Q30" s="514"/>
      <c r="R30" s="523"/>
      <c r="S30" s="523"/>
      <c r="T30" s="523"/>
      <c r="U30" s="523"/>
      <c r="V30" s="523"/>
      <c r="W30" s="523"/>
      <c r="X30" s="523"/>
      <c r="Y30" s="523"/>
      <c r="Z30" s="523"/>
      <c r="AA30" s="523"/>
      <c r="AB30" s="523"/>
      <c r="AC30" s="523"/>
      <c r="AD30" s="523"/>
      <c r="AE30" s="523"/>
      <c r="AF30" s="523"/>
      <c r="AG30" s="523"/>
      <c r="AH30" s="523"/>
      <c r="AI30" s="523"/>
      <c r="AJ30" s="523"/>
      <c r="AK30" s="523"/>
      <c r="AL30" s="523"/>
      <c r="AM30" s="523"/>
      <c r="AN30" s="523"/>
      <c r="AO30" s="523"/>
    </row>
    <row r="31" spans="1:41" ht="20.399999999999999">
      <c r="A31" s="33"/>
    </row>
    <row r="32" spans="1:41" ht="20.399999999999999">
      <c r="A32" s="33"/>
    </row>
    <row r="33" spans="1:41" s="15" customFormat="1" ht="20.399999999999999">
      <c r="A33" s="33"/>
      <c r="B33" s="34"/>
      <c r="C33" s="34"/>
      <c r="D33" s="34"/>
      <c r="E33" s="34"/>
      <c r="F33" s="34"/>
      <c r="G33" s="34"/>
      <c r="H33" s="34"/>
      <c r="I33" s="34"/>
      <c r="R33" s="20"/>
      <c r="S33" s="20"/>
      <c r="T33" s="20"/>
      <c r="U33" s="53"/>
      <c r="V33" s="53"/>
      <c r="W33" s="53"/>
      <c r="X33" s="53"/>
      <c r="Y33" s="20"/>
      <c r="Z33" s="53"/>
      <c r="AA33" s="53"/>
      <c r="AB33" s="53"/>
      <c r="AC33" s="53"/>
      <c r="AD33" s="53"/>
      <c r="AE33" s="53"/>
      <c r="AF33" s="53"/>
      <c r="AG33" s="20"/>
      <c r="AH33" s="20"/>
      <c r="AI33" s="20"/>
      <c r="AJ33" s="20"/>
      <c r="AK33" s="20"/>
      <c r="AL33" s="20"/>
      <c r="AM33" s="20"/>
      <c r="AN33" s="20"/>
      <c r="AO33" s="53"/>
    </row>
    <row r="34" spans="1:41" s="15" customFormat="1" ht="20.399999999999999">
      <c r="A34" s="33"/>
      <c r="B34" s="34"/>
      <c r="C34" s="34"/>
      <c r="D34" s="34"/>
      <c r="E34" s="34"/>
      <c r="F34" s="34"/>
      <c r="G34" s="34"/>
      <c r="H34" s="34"/>
      <c r="I34" s="34"/>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row>
    <row r="35" spans="1:41" s="15" customFormat="1" ht="21.4" customHeight="1">
      <c r="A35" s="33"/>
      <c r="B35" s="34"/>
      <c r="C35" s="34"/>
      <c r="D35" s="34"/>
      <c r="E35" s="34"/>
      <c r="F35" s="34"/>
      <c r="G35" s="34"/>
      <c r="H35" s="34"/>
      <c r="I35" s="34"/>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row>
    <row r="36" spans="1:41" ht="20.399999999999999">
      <c r="A36" s="33"/>
    </row>
    <row r="37" spans="1:41" s="16" customFormat="1" ht="20.399999999999999">
      <c r="A37" s="546"/>
      <c r="B37" s="546"/>
      <c r="C37" s="546"/>
      <c r="D37" s="546"/>
      <c r="E37" s="546"/>
      <c r="F37" s="546"/>
      <c r="G37" s="546"/>
      <c r="H37" s="546"/>
      <c r="I37" s="546"/>
      <c r="J37" s="546"/>
      <c r="K37" s="546"/>
      <c r="L37" s="546"/>
      <c r="M37" s="546"/>
      <c r="N37" s="546"/>
      <c r="O37" s="546"/>
      <c r="P37" s="546"/>
      <c r="Q37" s="546"/>
      <c r="R37" s="523"/>
      <c r="S37" s="523"/>
      <c r="T37" s="523"/>
      <c r="U37" s="523"/>
      <c r="V37" s="523"/>
      <c r="W37" s="523"/>
      <c r="X37" s="523"/>
      <c r="Y37" s="523"/>
      <c r="Z37" s="523"/>
      <c r="AA37" s="523"/>
      <c r="AB37" s="523"/>
      <c r="AC37" s="523"/>
      <c r="AD37" s="523"/>
      <c r="AE37" s="523"/>
      <c r="AF37" s="523"/>
      <c r="AG37" s="523"/>
      <c r="AH37" s="523"/>
      <c r="AI37" s="523"/>
      <c r="AJ37" s="523"/>
      <c r="AK37" s="523"/>
      <c r="AL37" s="523"/>
      <c r="AM37" s="523"/>
      <c r="AN37" s="523"/>
      <c r="AO37" s="523"/>
    </row>
    <row r="38" spans="1:41" s="16" customFormat="1" ht="20.399999999999999">
      <c r="A38" s="33"/>
      <c r="B38" s="33"/>
      <c r="C38" s="33"/>
      <c r="D38" s="33"/>
      <c r="E38" s="33"/>
      <c r="F38" s="33"/>
      <c r="G38" s="33"/>
      <c r="H38" s="33"/>
      <c r="I38" s="33"/>
      <c r="J38" s="33"/>
      <c r="K38" s="33"/>
      <c r="L38" s="33"/>
      <c r="M38" s="33"/>
      <c r="N38" s="33"/>
      <c r="O38" s="33"/>
      <c r="P38" s="33"/>
      <c r="Q38" s="33"/>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row>
    <row r="39" spans="1:41" s="16" customFormat="1" ht="20.399999999999999">
      <c r="A39" s="35"/>
      <c r="B39" s="35"/>
      <c r="C39" s="35"/>
      <c r="D39" s="35"/>
      <c r="E39" s="35"/>
      <c r="F39" s="35"/>
      <c r="G39" s="35"/>
      <c r="H39" s="35"/>
      <c r="I39" s="35"/>
      <c r="J39" s="35"/>
      <c r="K39" s="35"/>
      <c r="L39" s="35"/>
      <c r="M39" s="35"/>
      <c r="N39" s="35"/>
      <c r="O39" s="35"/>
      <c r="P39" s="35"/>
      <c r="Q39" s="35"/>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row>
    <row r="40" spans="1:41" s="16" customFormat="1" ht="20.399999999999999">
      <c r="A40" s="35"/>
      <c r="B40" s="35"/>
      <c r="C40" s="35"/>
      <c r="D40" s="35"/>
      <c r="E40" s="35"/>
      <c r="F40" s="35"/>
      <c r="G40" s="35"/>
      <c r="H40" s="35"/>
      <c r="I40" s="35"/>
      <c r="J40" s="35"/>
      <c r="K40" s="35"/>
      <c r="L40" s="35"/>
      <c r="M40" s="35"/>
      <c r="N40" s="35"/>
      <c r="O40" s="35"/>
      <c r="P40" s="35"/>
      <c r="Q40" s="35"/>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row>
    <row r="41" spans="1:41" ht="20.399999999999999">
      <c r="A41" s="33"/>
    </row>
    <row r="42" spans="1:41" s="16" customFormat="1" ht="20.399999999999999">
      <c r="A42" s="33"/>
      <c r="B42" s="35"/>
      <c r="C42" s="35"/>
      <c r="D42" s="35"/>
      <c r="E42" s="35"/>
      <c r="F42" s="35"/>
      <c r="G42" s="35"/>
      <c r="H42" s="35"/>
      <c r="I42" s="35"/>
      <c r="J42" s="35"/>
      <c r="K42" s="35"/>
      <c r="L42" s="35"/>
      <c r="M42" s="35"/>
      <c r="N42" s="35"/>
      <c r="O42" s="35"/>
      <c r="P42" s="35"/>
      <c r="Q42" s="35"/>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row>
    <row r="43" spans="1:41" s="16" customFormat="1" ht="20.399999999999999">
      <c r="A43" s="33"/>
      <c r="B43" s="35"/>
      <c r="C43" s="35"/>
      <c r="D43" s="35"/>
      <c r="E43" s="35"/>
      <c r="F43" s="35"/>
      <c r="G43" s="35"/>
      <c r="H43" s="35"/>
      <c r="I43" s="35"/>
      <c r="J43" s="35"/>
      <c r="K43" s="35"/>
      <c r="L43" s="35"/>
      <c r="M43" s="35"/>
      <c r="N43" s="35"/>
      <c r="O43" s="35"/>
      <c r="P43" s="35"/>
      <c r="Q43" s="35"/>
      <c r="R43" s="20"/>
      <c r="S43" s="20"/>
      <c r="T43" s="20"/>
      <c r="U43" s="53"/>
      <c r="V43" s="53"/>
      <c r="W43" s="53"/>
      <c r="X43" s="53"/>
      <c r="Y43" s="20"/>
      <c r="Z43" s="53"/>
      <c r="AA43" s="53"/>
      <c r="AB43" s="53"/>
      <c r="AC43" s="53"/>
      <c r="AD43" s="53"/>
      <c r="AE43" s="53"/>
      <c r="AF43" s="53"/>
      <c r="AG43" s="20"/>
      <c r="AH43" s="20"/>
      <c r="AI43" s="20"/>
      <c r="AJ43" s="20"/>
      <c r="AK43" s="20"/>
      <c r="AL43" s="20"/>
      <c r="AM43" s="20"/>
      <c r="AN43" s="20"/>
      <c r="AO43" s="53"/>
    </row>
    <row r="44" spans="1:41" s="16" customFormat="1" ht="20.399999999999999">
      <c r="A44" s="35"/>
      <c r="B44" s="35"/>
      <c r="C44" s="35"/>
      <c r="D44" s="35"/>
      <c r="E44" s="35"/>
      <c r="F44" s="35"/>
      <c r="G44" s="35"/>
      <c r="H44" s="35"/>
      <c r="I44" s="35"/>
      <c r="J44" s="35"/>
      <c r="K44" s="35"/>
      <c r="L44" s="35"/>
      <c r="M44" s="35"/>
      <c r="N44" s="35"/>
      <c r="O44" s="35"/>
      <c r="P44" s="35"/>
      <c r="Q44" s="35"/>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row>
    <row r="45" spans="1:41" s="16" customFormat="1" ht="20.399999999999999">
      <c r="A45" s="35"/>
      <c r="B45" s="35"/>
      <c r="C45" s="35"/>
      <c r="D45" s="35"/>
      <c r="E45" s="35"/>
      <c r="F45" s="35"/>
      <c r="G45" s="35"/>
      <c r="H45" s="35"/>
      <c r="I45" s="35"/>
      <c r="J45" s="35"/>
      <c r="K45" s="35"/>
      <c r="L45" s="35"/>
      <c r="M45" s="35"/>
      <c r="N45" s="35"/>
      <c r="O45" s="35"/>
      <c r="P45" s="35"/>
      <c r="Q45" s="35"/>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row>
    <row r="46" spans="1:41" s="17" customFormat="1" ht="20.399999999999999">
      <c r="A46" s="33"/>
      <c r="B46" s="36"/>
      <c r="C46" s="36"/>
      <c r="D46" s="36"/>
      <c r="E46" s="36"/>
      <c r="F46" s="36"/>
      <c r="G46" s="18"/>
      <c r="H46" s="18"/>
      <c r="I46" s="18"/>
      <c r="J46" s="18"/>
      <c r="K46" s="18"/>
      <c r="L46" s="18"/>
      <c r="M46" s="36"/>
      <c r="N46" s="36"/>
      <c r="O46" s="36"/>
      <c r="P46" s="36"/>
      <c r="Q46" s="36"/>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row>
    <row r="47" spans="1:41" s="18" customFormat="1" ht="20.399999999999999">
      <c r="A47" s="33"/>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row>
  </sheetData>
  <mergeCells count="33">
    <mergeCell ref="A29:AO30"/>
    <mergeCell ref="AH4:AH5"/>
    <mergeCell ref="AM4:AM5"/>
    <mergeCell ref="AN4:AN5"/>
    <mergeCell ref="AO3:AO5"/>
    <mergeCell ref="E3:G4"/>
    <mergeCell ref="N3:P4"/>
    <mergeCell ref="X4:Y4"/>
    <mergeCell ref="AI4:AL4"/>
    <mergeCell ref="R4:S4"/>
    <mergeCell ref="T4:U4"/>
    <mergeCell ref="V4:W4"/>
    <mergeCell ref="A37:AO37"/>
    <mergeCell ref="A3:A5"/>
    <mergeCell ref="B3:B5"/>
    <mergeCell ref="C3:C5"/>
    <mergeCell ref="D3:D5"/>
    <mergeCell ref="Q3:Q5"/>
    <mergeCell ref="Z4:Z5"/>
    <mergeCell ref="AA4:AA5"/>
    <mergeCell ref="AB4:AB5"/>
    <mergeCell ref="AC4:AC5"/>
    <mergeCell ref="AD4:AD5"/>
    <mergeCell ref="AE4:AE5"/>
    <mergeCell ref="AF4:AF5"/>
    <mergeCell ref="AG4:AG5"/>
    <mergeCell ref="H4:J4"/>
    <mergeCell ref="K4:M4"/>
    <mergeCell ref="A1:AO1"/>
    <mergeCell ref="H3:M3"/>
    <mergeCell ref="R3:Y3"/>
    <mergeCell ref="Z3:AF3"/>
    <mergeCell ref="AG3:AN3"/>
  </mergeCells>
  <phoneticPr fontId="86" type="noConversion"/>
  <dataValidations count="14">
    <dataValidation type="list" allowBlank="1" showInputMessage="1" showErrorMessage="1" sqref="R7:R28">
      <formula1>"账外资产,灭失,转让手续不完善,抵押登记手续不规范,股权投后管理不到位,其他"</formula1>
    </dataValidation>
    <dataValidation type="list" allowBlank="1" showInputMessage="1" showErrorMessage="1" sqref="V7:V28">
      <formula1>"被侵占,权属不清晰,权证不齐全,闲置或低效无效,逾期未退出,积压或滞销存货,逾期款项未收回,其他"</formula1>
    </dataValidation>
    <dataValidation type="list" allowBlank="1" showInputMessage="1" showErrorMessage="1" sqref="AH8 AH18">
      <formula1>"优化在用,处置变现,资产出租,资源整合,清收债权,引入社会资本,推进资产证券化,其他方式盘活"</formula1>
    </dataValidation>
    <dataValidation type="list" allowBlank="1" showInputMessage="1" showErrorMessage="1" sqref="AG8 AG18">
      <formula1>"近期可盘活,中期可盘活,远期可盘活,不可盘活,无需盘活"</formula1>
    </dataValidation>
    <dataValidation type="list" allowBlank="1" showInputMessage="1" showErrorMessage="1" sqref="AD8 AD18">
      <formula1>"整改中,未整改,整改已完成"</formula1>
    </dataValidation>
    <dataValidation type="list" allowBlank="1" showInputMessage="1" showErrorMessage="1" sqref="T7:T28">
      <formula1>"低价出租出售,违规投资购置,违规出借资金,违规开展业务,其他"</formula1>
    </dataValidation>
    <dataValidation allowBlank="1" showInputMessage="1" showErrorMessage="1" sqref="AM7:AN7 AI9:AN17 AI19:AN28"/>
    <dataValidation type="list" allowBlank="1" showInputMessage="1" showErrorMessage="1" sqref="Z8 Z18">
      <formula1>"可自行整改类,需司法途径解决类,需职能部门支持,政策制约需长期整改类,其他"</formula1>
    </dataValidation>
    <dataValidation type="list" allowBlank="1" showInputMessage="1" showErrorMessage="1" sqref="Q7 Q9:Q17 Q19:Q28">
      <formula1>"在用,闲置,毁损,出租,其他"</formula1>
    </dataValidation>
    <dataValidation type="list" allowBlank="1" showInputMessage="1" showErrorMessage="1" sqref="AG7 AG9:AG17 AG19:AG28">
      <formula1>"近期可盘活,中期可盘活,暂无法盘活"</formula1>
    </dataValidation>
    <dataValidation type="list" allowBlank="1" showInputMessage="1" showErrorMessage="1" sqref="D7 D9:D17 D19:D28">
      <formula1>"库存商品,原材料,低值易耗品,在途物资,在产品,其他"</formula1>
    </dataValidation>
    <dataValidation type="list" allowBlank="1" showInputMessage="1" showErrorMessage="1" sqref="Z7 Z9:Z17 Z19:Z28">
      <formula1>"可自行整治类,需司法途径解决类,需职能部门支持类,政策制约需长期整治类"</formula1>
    </dataValidation>
    <dataValidation type="list" allowBlank="1" showInputMessage="1" showErrorMessage="1" sqref="AH7 AH9:AH17 AH19:AH28">
      <formula1>"确权办证,更新改造,处置退出,资产出租,资源整合,清收债权,引入战投,资产证券化,其他方式"</formula1>
    </dataValidation>
    <dataValidation type="list" allowBlank="1" showInputMessage="1" showErrorMessage="1" sqref="AD7 AD9:AD17 AD19:AD28">
      <formula1>"已整治,计划2026年底完成整治,计划2027年底完成整治,暂无法整治"</formula1>
    </dataValidation>
  </dataValidations>
  <printOptions horizontalCentered="1"/>
  <pageMargins left="0.25" right="0.25" top="0.75" bottom="0.75" header="0.29861111111111099" footer="0.29861111111111099"/>
  <pageSetup paperSize="8" scale="54" orientation="landscape" r:id="rId1"/>
  <headerFooter scaleWithDoc="0"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N46"/>
  <sheetViews>
    <sheetView zoomScale="70" zoomScaleNormal="70" workbookViewId="0">
      <selection activeCell="O10" sqref="O10"/>
    </sheetView>
  </sheetViews>
  <sheetFormatPr defaultColWidth="10" defaultRowHeight="16.3"/>
  <cols>
    <col min="1" max="1" width="9.25" style="17" customWidth="1"/>
    <col min="2" max="2" width="11.75" style="17" customWidth="1"/>
    <col min="3" max="3" width="14.625" style="17" customWidth="1"/>
    <col min="4" max="5" width="13.375" style="17" customWidth="1"/>
    <col min="6" max="16" width="10" style="17"/>
    <col min="17" max="17" width="12.125" style="20" customWidth="1"/>
    <col min="18" max="18" width="6.375" style="20" customWidth="1"/>
    <col min="19" max="19" width="8.75" style="20" customWidth="1"/>
    <col min="20" max="23" width="7.5" style="20" customWidth="1"/>
    <col min="24" max="24" width="6.625" style="20" customWidth="1"/>
    <col min="25" max="25" width="19.25" style="20" customWidth="1"/>
    <col min="26" max="27" width="10.875" style="20" customWidth="1"/>
    <col min="28" max="28" width="8.5" style="20" customWidth="1"/>
    <col min="29" max="30" width="10.875" style="20" customWidth="1"/>
    <col min="31" max="31" width="10.5" style="20" customWidth="1"/>
    <col min="32" max="32" width="12.75" style="20" customWidth="1"/>
    <col min="33" max="33" width="15.75" style="20" customWidth="1"/>
    <col min="34" max="34" width="12.375" style="20" customWidth="1"/>
    <col min="35" max="35" width="13.75" style="20" customWidth="1"/>
    <col min="36" max="36" width="12.625" style="20" customWidth="1"/>
    <col min="37" max="39" width="11.75" style="20" customWidth="1"/>
    <col min="40" max="40" width="10" style="20"/>
    <col min="41" max="16367" width="10" style="17"/>
    <col min="16369" max="16384" width="10" style="17"/>
  </cols>
  <sheetData>
    <row r="1" spans="1:40" s="206" customFormat="1" ht="36" customHeight="1">
      <c r="A1" s="553" t="s">
        <v>665</v>
      </c>
      <c r="B1" s="553"/>
      <c r="C1" s="553"/>
      <c r="D1" s="553"/>
      <c r="E1" s="553"/>
      <c r="F1" s="553"/>
      <c r="G1" s="553"/>
      <c r="H1" s="553"/>
      <c r="I1" s="553"/>
      <c r="J1" s="553"/>
      <c r="K1" s="553"/>
      <c r="L1" s="553"/>
      <c r="M1" s="553"/>
      <c r="N1" s="553"/>
      <c r="O1" s="553"/>
      <c r="P1" s="553"/>
      <c r="Q1" s="464"/>
      <c r="R1" s="464"/>
      <c r="S1" s="464"/>
      <c r="T1" s="464"/>
      <c r="U1" s="464"/>
      <c r="V1" s="464"/>
      <c r="W1" s="464"/>
      <c r="X1" s="464"/>
      <c r="Y1" s="464"/>
      <c r="Z1" s="464"/>
      <c r="AA1" s="464"/>
      <c r="AB1" s="464"/>
      <c r="AC1" s="464"/>
      <c r="AD1" s="464"/>
      <c r="AE1" s="464"/>
      <c r="AF1" s="464"/>
      <c r="AG1" s="464"/>
      <c r="AH1" s="464"/>
      <c r="AI1" s="464"/>
      <c r="AJ1" s="464"/>
      <c r="AK1" s="464"/>
      <c r="AL1" s="464"/>
      <c r="AM1" s="464"/>
      <c r="AN1" s="464"/>
    </row>
    <row r="2" spans="1:40" ht="23.95" customHeight="1">
      <c r="A2" s="109"/>
      <c r="B2" s="109"/>
      <c r="C2" s="248"/>
      <c r="D2" s="248"/>
      <c r="E2" s="248"/>
      <c r="F2" s="248"/>
      <c r="G2" s="248"/>
      <c r="H2" s="248"/>
      <c r="I2" s="248"/>
      <c r="J2" s="248"/>
      <c r="K2" s="248"/>
      <c r="L2" s="248"/>
      <c r="M2" s="248"/>
      <c r="N2" s="248"/>
      <c r="O2" s="248"/>
      <c r="P2" s="248"/>
      <c r="T2" s="50"/>
      <c r="U2" s="50"/>
      <c r="V2" s="50"/>
      <c r="W2" s="50"/>
      <c r="Y2" s="50"/>
      <c r="Z2" s="50"/>
      <c r="AA2" s="50"/>
      <c r="AB2" s="50"/>
      <c r="AC2" s="50"/>
      <c r="AD2" s="50"/>
      <c r="AE2" s="50"/>
      <c r="AN2" s="50" t="s">
        <v>370</v>
      </c>
    </row>
    <row r="3" spans="1:40" s="247" customFormat="1" ht="30.1" customHeight="1">
      <c r="A3" s="551" t="s">
        <v>73</v>
      </c>
      <c r="B3" s="551" t="s">
        <v>411</v>
      </c>
      <c r="C3" s="551" t="s">
        <v>666</v>
      </c>
      <c r="D3" s="551" t="s">
        <v>490</v>
      </c>
      <c r="E3" s="551"/>
      <c r="F3" s="551"/>
      <c r="G3" s="545" t="s">
        <v>491</v>
      </c>
      <c r="H3" s="545"/>
      <c r="I3" s="545"/>
      <c r="J3" s="545"/>
      <c r="K3" s="545"/>
      <c r="L3" s="545"/>
      <c r="M3" s="545" t="s">
        <v>492</v>
      </c>
      <c r="N3" s="545"/>
      <c r="O3" s="545"/>
      <c r="P3" s="484" t="s">
        <v>656</v>
      </c>
      <c r="Q3" s="472" t="s">
        <v>494</v>
      </c>
      <c r="R3" s="473"/>
      <c r="S3" s="473"/>
      <c r="T3" s="473"/>
      <c r="U3" s="473"/>
      <c r="V3" s="473"/>
      <c r="W3" s="473"/>
      <c r="X3" s="473"/>
      <c r="Y3" s="475" t="s">
        <v>495</v>
      </c>
      <c r="Z3" s="476"/>
      <c r="AA3" s="476"/>
      <c r="AB3" s="476"/>
      <c r="AC3" s="476"/>
      <c r="AD3" s="476"/>
      <c r="AE3" s="477"/>
      <c r="AF3" s="472" t="s">
        <v>496</v>
      </c>
      <c r="AG3" s="473"/>
      <c r="AH3" s="473"/>
      <c r="AI3" s="473"/>
      <c r="AJ3" s="473"/>
      <c r="AK3" s="473"/>
      <c r="AL3" s="473"/>
      <c r="AM3" s="474"/>
      <c r="AN3" s="493" t="s">
        <v>374</v>
      </c>
    </row>
    <row r="4" spans="1:40" s="247" customFormat="1" ht="30.1" customHeight="1">
      <c r="A4" s="552"/>
      <c r="B4" s="552"/>
      <c r="C4" s="552"/>
      <c r="D4" s="552"/>
      <c r="E4" s="552"/>
      <c r="F4" s="552"/>
      <c r="G4" s="550" t="s">
        <v>505</v>
      </c>
      <c r="H4" s="550"/>
      <c r="I4" s="550"/>
      <c r="J4" s="550" t="s">
        <v>506</v>
      </c>
      <c r="K4" s="550"/>
      <c r="L4" s="550"/>
      <c r="M4" s="550"/>
      <c r="N4" s="550"/>
      <c r="O4" s="550"/>
      <c r="P4" s="479"/>
      <c r="Q4" s="482" t="s">
        <v>512</v>
      </c>
      <c r="R4" s="482"/>
      <c r="S4" s="482" t="s">
        <v>513</v>
      </c>
      <c r="T4" s="482"/>
      <c r="U4" s="482" t="s">
        <v>514</v>
      </c>
      <c r="V4" s="482"/>
      <c r="W4" s="482" t="s">
        <v>515</v>
      </c>
      <c r="X4" s="482"/>
      <c r="Y4" s="478" t="s">
        <v>516</v>
      </c>
      <c r="Z4" s="478" t="s">
        <v>419</v>
      </c>
      <c r="AA4" s="478" t="s">
        <v>420</v>
      </c>
      <c r="AB4" s="478" t="s">
        <v>421</v>
      </c>
      <c r="AC4" s="478" t="s">
        <v>517</v>
      </c>
      <c r="AD4" s="478" t="s">
        <v>423</v>
      </c>
      <c r="AE4" s="478" t="s">
        <v>424</v>
      </c>
      <c r="AF4" s="493" t="s">
        <v>518</v>
      </c>
      <c r="AG4" s="496" t="s">
        <v>519</v>
      </c>
      <c r="AH4" s="497" t="s">
        <v>453</v>
      </c>
      <c r="AI4" s="497"/>
      <c r="AJ4" s="497"/>
      <c r="AK4" s="497"/>
      <c r="AL4" s="478" t="s">
        <v>454</v>
      </c>
      <c r="AM4" s="478" t="s">
        <v>421</v>
      </c>
      <c r="AN4" s="482"/>
    </row>
    <row r="5" spans="1:40" s="247" customFormat="1" ht="30.1" customHeight="1">
      <c r="A5" s="552"/>
      <c r="B5" s="552"/>
      <c r="C5" s="552"/>
      <c r="D5" s="37" t="s">
        <v>503</v>
      </c>
      <c r="E5" s="37" t="s">
        <v>504</v>
      </c>
      <c r="F5" s="37" t="s">
        <v>390</v>
      </c>
      <c r="G5" s="37" t="s">
        <v>503</v>
      </c>
      <c r="H5" s="37" t="s">
        <v>504</v>
      </c>
      <c r="I5" s="37" t="s">
        <v>390</v>
      </c>
      <c r="J5" s="37" t="s">
        <v>503</v>
      </c>
      <c r="K5" s="37" t="s">
        <v>504</v>
      </c>
      <c r="L5" s="37" t="s">
        <v>390</v>
      </c>
      <c r="M5" s="38" t="s">
        <v>503</v>
      </c>
      <c r="N5" s="38" t="s">
        <v>504</v>
      </c>
      <c r="O5" s="38" t="s">
        <v>390</v>
      </c>
      <c r="P5" s="480"/>
      <c r="Q5" s="42" t="s">
        <v>415</v>
      </c>
      <c r="R5" s="42" t="s">
        <v>416</v>
      </c>
      <c r="S5" s="42" t="s">
        <v>415</v>
      </c>
      <c r="T5" s="42" t="s">
        <v>416</v>
      </c>
      <c r="U5" s="42" t="s">
        <v>415</v>
      </c>
      <c r="V5" s="42" t="s">
        <v>416</v>
      </c>
      <c r="W5" s="42" t="s">
        <v>415</v>
      </c>
      <c r="X5" s="42" t="s">
        <v>416</v>
      </c>
      <c r="Y5" s="480"/>
      <c r="Z5" s="480"/>
      <c r="AA5" s="480"/>
      <c r="AB5" s="480"/>
      <c r="AC5" s="480"/>
      <c r="AD5" s="480"/>
      <c r="AE5" s="480"/>
      <c r="AF5" s="482"/>
      <c r="AG5" s="496"/>
      <c r="AH5" s="61" t="s">
        <v>521</v>
      </c>
      <c r="AI5" s="61" t="s">
        <v>522</v>
      </c>
      <c r="AJ5" s="61" t="s">
        <v>523</v>
      </c>
      <c r="AK5" s="66" t="s">
        <v>445</v>
      </c>
      <c r="AL5" s="480"/>
      <c r="AM5" s="480"/>
      <c r="AN5" s="482"/>
    </row>
    <row r="6" spans="1:40" ht="35.15" customHeight="1">
      <c r="A6" s="249" t="s">
        <v>397</v>
      </c>
      <c r="B6" s="250">
        <v>1</v>
      </c>
      <c r="C6" s="250">
        <v>2</v>
      </c>
      <c r="D6" s="250">
        <v>3</v>
      </c>
      <c r="E6" s="250">
        <v>4</v>
      </c>
      <c r="F6" s="250">
        <v>5</v>
      </c>
      <c r="G6" s="250">
        <v>6</v>
      </c>
      <c r="H6" s="250">
        <v>7</v>
      </c>
      <c r="I6" s="250">
        <v>8</v>
      </c>
      <c r="J6" s="250">
        <v>9</v>
      </c>
      <c r="K6" s="250">
        <v>10</v>
      </c>
      <c r="L6" s="250">
        <v>11</v>
      </c>
      <c r="M6" s="250">
        <v>12</v>
      </c>
      <c r="N6" s="250">
        <v>13</v>
      </c>
      <c r="O6" s="250">
        <v>14</v>
      </c>
      <c r="P6" s="250">
        <v>15</v>
      </c>
      <c r="Q6" s="250">
        <v>16</v>
      </c>
      <c r="R6" s="250">
        <v>17</v>
      </c>
      <c r="S6" s="250">
        <v>18</v>
      </c>
      <c r="T6" s="250">
        <v>19</v>
      </c>
      <c r="U6" s="250">
        <v>20</v>
      </c>
      <c r="V6" s="250">
        <v>21</v>
      </c>
      <c r="W6" s="250">
        <v>22</v>
      </c>
      <c r="X6" s="250">
        <v>23</v>
      </c>
      <c r="Y6" s="250">
        <v>24</v>
      </c>
      <c r="Z6" s="250">
        <v>25</v>
      </c>
      <c r="AA6" s="250">
        <v>26</v>
      </c>
      <c r="AB6" s="250">
        <v>27</v>
      </c>
      <c r="AC6" s="250">
        <v>28</v>
      </c>
      <c r="AD6" s="250">
        <v>29</v>
      </c>
      <c r="AE6" s="250">
        <v>30</v>
      </c>
      <c r="AF6" s="250">
        <v>31</v>
      </c>
      <c r="AG6" s="250">
        <v>32</v>
      </c>
      <c r="AH6" s="250">
        <v>33</v>
      </c>
      <c r="AI6" s="250">
        <v>34</v>
      </c>
      <c r="AJ6" s="250">
        <v>35</v>
      </c>
      <c r="AK6" s="250">
        <v>36</v>
      </c>
      <c r="AL6" s="250">
        <v>37</v>
      </c>
      <c r="AM6" s="250">
        <v>38</v>
      </c>
      <c r="AN6" s="250">
        <v>39</v>
      </c>
    </row>
    <row r="7" spans="1:40" ht="35.15" customHeight="1">
      <c r="A7" s="25" t="s">
        <v>402</v>
      </c>
      <c r="B7" s="251"/>
      <c r="C7" s="252"/>
      <c r="D7" s="253">
        <f>D8+D18</f>
        <v>0</v>
      </c>
      <c r="E7" s="253">
        <f t="shared" ref="E7:O7" si="0">E8+E18</f>
        <v>0</v>
      </c>
      <c r="F7" s="253">
        <f t="shared" si="0"/>
        <v>0</v>
      </c>
      <c r="G7" s="253">
        <f t="shared" si="0"/>
        <v>0</v>
      </c>
      <c r="H7" s="253">
        <f t="shared" si="0"/>
        <v>0</v>
      </c>
      <c r="I7" s="253">
        <f t="shared" si="0"/>
        <v>0</v>
      </c>
      <c r="J7" s="253">
        <f t="shared" si="0"/>
        <v>0</v>
      </c>
      <c r="K7" s="253">
        <f t="shared" si="0"/>
        <v>0</v>
      </c>
      <c r="L7" s="253">
        <f t="shared" si="0"/>
        <v>0</v>
      </c>
      <c r="M7" s="253">
        <f t="shared" si="0"/>
        <v>0</v>
      </c>
      <c r="N7" s="253">
        <f t="shared" si="0"/>
        <v>0</v>
      </c>
      <c r="O7" s="253">
        <f t="shared" si="0"/>
        <v>0</v>
      </c>
      <c r="P7" s="43"/>
      <c r="Q7" s="44"/>
      <c r="R7" s="253">
        <f t="shared" ref="R7:V7" si="1">R8+R18</f>
        <v>0</v>
      </c>
      <c r="S7" s="164"/>
      <c r="T7" s="253">
        <f t="shared" si="1"/>
        <v>0</v>
      </c>
      <c r="U7" s="51"/>
      <c r="V7" s="253">
        <f t="shared" si="1"/>
        <v>0</v>
      </c>
      <c r="W7" s="51"/>
      <c r="X7" s="253">
        <f>X8+X18</f>
        <v>0</v>
      </c>
      <c r="Y7" s="54"/>
      <c r="Z7" s="176"/>
      <c r="AA7" s="176"/>
      <c r="AB7" s="176"/>
      <c r="AC7" s="94"/>
      <c r="AD7" s="253">
        <f>AD8+AD18</f>
        <v>0</v>
      </c>
      <c r="AE7" s="176"/>
      <c r="AF7" s="62"/>
      <c r="AG7" s="203"/>
      <c r="AH7" s="253">
        <f>AH8+AH18</f>
        <v>0</v>
      </c>
      <c r="AI7" s="253">
        <f>AI8+AI18</f>
        <v>0</v>
      </c>
      <c r="AJ7" s="253">
        <f>AJ8+AJ18</f>
        <v>0</v>
      </c>
      <c r="AK7" s="253">
        <f>AK8+AK18</f>
        <v>0</v>
      </c>
      <c r="AL7" s="62"/>
      <c r="AM7" s="62"/>
      <c r="AN7" s="69"/>
    </row>
    <row r="8" spans="1:40" ht="46.05" customHeight="1">
      <c r="A8" s="25" t="s">
        <v>403</v>
      </c>
      <c r="B8" s="254"/>
      <c r="C8" s="254"/>
      <c r="D8" s="67">
        <f>SUM(D9:D17)</f>
        <v>0</v>
      </c>
      <c r="E8" s="67">
        <f t="shared" ref="E8:O8" si="2">SUM(E9:E17)</f>
        <v>0</v>
      </c>
      <c r="F8" s="67">
        <f t="shared" si="2"/>
        <v>0</v>
      </c>
      <c r="G8" s="67">
        <f t="shared" si="2"/>
        <v>0</v>
      </c>
      <c r="H8" s="67">
        <f t="shared" si="2"/>
        <v>0</v>
      </c>
      <c r="I8" s="67">
        <f t="shared" si="2"/>
        <v>0</v>
      </c>
      <c r="J8" s="67">
        <f t="shared" si="2"/>
        <v>0</v>
      </c>
      <c r="K8" s="67">
        <f t="shared" si="2"/>
        <v>0</v>
      </c>
      <c r="L8" s="67">
        <f t="shared" si="2"/>
        <v>0</v>
      </c>
      <c r="M8" s="67">
        <f t="shared" si="2"/>
        <v>0</v>
      </c>
      <c r="N8" s="67">
        <f t="shared" si="2"/>
        <v>0</v>
      </c>
      <c r="O8" s="67">
        <f t="shared" si="2"/>
        <v>0</v>
      </c>
      <c r="P8" s="254"/>
      <c r="Q8" s="44"/>
      <c r="R8" s="67">
        <f t="shared" ref="R8:V8" si="3">SUM(R9:R17)</f>
        <v>0</v>
      </c>
      <c r="S8" s="164"/>
      <c r="T8" s="67">
        <f t="shared" si="3"/>
        <v>0</v>
      </c>
      <c r="U8" s="51"/>
      <c r="V8" s="67">
        <f t="shared" si="3"/>
        <v>0</v>
      </c>
      <c r="W8" s="51"/>
      <c r="X8" s="67">
        <f>SUM(X9:X17)</f>
        <v>0</v>
      </c>
      <c r="Y8" s="44"/>
      <c r="Z8" s="176"/>
      <c r="AA8" s="176"/>
      <c r="AB8" s="176"/>
      <c r="AC8" s="176"/>
      <c r="AD8" s="67">
        <f>SUM(AD9:AD17)</f>
        <v>0</v>
      </c>
      <c r="AE8" s="176"/>
      <c r="AF8" s="62"/>
      <c r="AG8" s="83"/>
      <c r="AH8" s="67">
        <f>SUM(AH9:AH17)</f>
        <v>0</v>
      </c>
      <c r="AI8" s="67">
        <f>SUM(AI9:AI17)</f>
        <v>0</v>
      </c>
      <c r="AJ8" s="67">
        <f>SUM(AJ9:AJ17)</f>
        <v>0</v>
      </c>
      <c r="AK8" s="67">
        <f>SUM(AK9:AK17)</f>
        <v>0</v>
      </c>
      <c r="AL8" s="67"/>
      <c r="AM8" s="67"/>
      <c r="AN8" s="69"/>
    </row>
    <row r="9" spans="1:40" ht="35.15" customHeight="1">
      <c r="A9" s="255" t="s">
        <v>85</v>
      </c>
      <c r="B9" s="256"/>
      <c r="C9" s="252" t="s">
        <v>667</v>
      </c>
      <c r="D9" s="257"/>
      <c r="E9" s="257"/>
      <c r="F9" s="259"/>
      <c r="G9" s="259"/>
      <c r="H9" s="259"/>
      <c r="I9" s="259"/>
      <c r="J9" s="260"/>
      <c r="K9" s="260"/>
      <c r="L9" s="261"/>
      <c r="M9" s="67">
        <f>D9+G9-J9</f>
        <v>0</v>
      </c>
      <c r="N9" s="67">
        <f>E9+H9-K9</f>
        <v>0</v>
      </c>
      <c r="O9" s="67">
        <f>F9+I9-L9</f>
        <v>0</v>
      </c>
      <c r="P9" s="43" t="s">
        <v>658</v>
      </c>
      <c r="Q9" s="46" t="s">
        <v>425</v>
      </c>
      <c r="R9" s="48"/>
      <c r="S9" s="262" t="s">
        <v>439</v>
      </c>
      <c r="T9" s="52"/>
      <c r="U9" s="52" t="s">
        <v>456</v>
      </c>
      <c r="V9" s="52"/>
      <c r="W9" s="52"/>
      <c r="X9" s="48"/>
      <c r="Y9" s="54" t="s">
        <v>426</v>
      </c>
      <c r="Z9" s="263"/>
      <c r="AA9" s="263"/>
      <c r="AB9" s="263"/>
      <c r="AC9" s="220" t="s">
        <v>427</v>
      </c>
      <c r="AD9" s="263"/>
      <c r="AE9" s="263"/>
      <c r="AF9" s="48" t="s">
        <v>458</v>
      </c>
      <c r="AG9" s="264" t="s">
        <v>457</v>
      </c>
      <c r="AH9" s="68"/>
      <c r="AI9" s="68"/>
      <c r="AJ9" s="68"/>
      <c r="AK9" s="68"/>
      <c r="AL9" s="68"/>
      <c r="AM9" s="68"/>
      <c r="AN9" s="69"/>
    </row>
    <row r="10" spans="1:40" ht="35.15" customHeight="1">
      <c r="A10" s="255" t="s">
        <v>89</v>
      </c>
      <c r="B10" s="256"/>
      <c r="C10" s="252" t="s">
        <v>668</v>
      </c>
      <c r="D10" s="257"/>
      <c r="E10" s="257"/>
      <c r="F10" s="259"/>
      <c r="G10" s="259"/>
      <c r="H10" s="259"/>
      <c r="I10" s="259"/>
      <c r="J10" s="260"/>
      <c r="K10" s="260"/>
      <c r="L10" s="261"/>
      <c r="M10" s="67">
        <f t="shared" ref="M10:O10" si="4">D10+G10-J10</f>
        <v>0</v>
      </c>
      <c r="N10" s="67">
        <f t="shared" si="4"/>
        <v>0</v>
      </c>
      <c r="O10" s="67">
        <f t="shared" si="4"/>
        <v>0</v>
      </c>
      <c r="P10" s="43" t="s">
        <v>511</v>
      </c>
      <c r="Q10" s="46" t="s">
        <v>428</v>
      </c>
      <c r="R10" s="49"/>
      <c r="S10" s="262" t="s">
        <v>441</v>
      </c>
      <c r="T10" s="49"/>
      <c r="U10" s="52" t="s">
        <v>460</v>
      </c>
      <c r="V10" s="49"/>
      <c r="W10" s="49"/>
      <c r="X10" s="49"/>
      <c r="Y10" s="54" t="s">
        <v>429</v>
      </c>
      <c r="Z10" s="263"/>
      <c r="AA10" s="263"/>
      <c r="AB10" s="263"/>
      <c r="AC10" s="220" t="s">
        <v>430</v>
      </c>
      <c r="AD10" s="263"/>
      <c r="AE10" s="263"/>
      <c r="AF10" s="48" t="s">
        <v>462</v>
      </c>
      <c r="AG10" s="264" t="s">
        <v>461</v>
      </c>
      <c r="AH10" s="68"/>
      <c r="AI10" s="68"/>
      <c r="AJ10" s="68"/>
      <c r="AK10" s="68"/>
      <c r="AL10" s="68"/>
      <c r="AM10" s="68"/>
      <c r="AN10" s="69"/>
    </row>
    <row r="11" spans="1:40" ht="35.15" customHeight="1">
      <c r="A11" s="255" t="s">
        <v>93</v>
      </c>
      <c r="B11" s="256"/>
      <c r="C11" s="251" t="s">
        <v>669</v>
      </c>
      <c r="D11" s="257"/>
      <c r="E11" s="257"/>
      <c r="F11" s="259"/>
      <c r="G11" s="259"/>
      <c r="H11" s="259"/>
      <c r="I11" s="259"/>
      <c r="J11" s="260"/>
      <c r="K11" s="260"/>
      <c r="L11" s="261"/>
      <c r="M11" s="67">
        <f t="shared" ref="M11:O11" si="5">D11+G11-J11</f>
        <v>0</v>
      </c>
      <c r="N11" s="67">
        <f t="shared" si="5"/>
        <v>0</v>
      </c>
      <c r="O11" s="67">
        <f t="shared" si="5"/>
        <v>0</v>
      </c>
      <c r="P11" s="43" t="s">
        <v>510</v>
      </c>
      <c r="Q11" s="46" t="s">
        <v>431</v>
      </c>
      <c r="R11" s="48"/>
      <c r="S11" s="262" t="s">
        <v>442</v>
      </c>
      <c r="T11" s="52"/>
      <c r="U11" s="52" t="s">
        <v>464</v>
      </c>
      <c r="V11" s="52"/>
      <c r="W11" s="52"/>
      <c r="X11" s="48"/>
      <c r="Y11" s="54" t="s">
        <v>432</v>
      </c>
      <c r="Z11" s="263"/>
      <c r="AA11" s="263"/>
      <c r="AB11" s="263"/>
      <c r="AC11" s="220" t="s">
        <v>433</v>
      </c>
      <c r="AD11" s="263"/>
      <c r="AE11" s="263"/>
      <c r="AF11" s="48" t="s">
        <v>466</v>
      </c>
      <c r="AG11" s="264" t="s">
        <v>465</v>
      </c>
      <c r="AH11" s="68"/>
      <c r="AI11" s="68"/>
      <c r="AJ11" s="68"/>
      <c r="AK11" s="68"/>
      <c r="AL11" s="68"/>
      <c r="AM11" s="68"/>
      <c r="AN11" s="69"/>
    </row>
    <row r="12" spans="1:40" ht="35.15" customHeight="1">
      <c r="A12" s="255" t="s">
        <v>97</v>
      </c>
      <c r="B12" s="256"/>
      <c r="C12" s="251" t="s">
        <v>670</v>
      </c>
      <c r="D12" s="257"/>
      <c r="E12" s="257"/>
      <c r="F12" s="259"/>
      <c r="G12" s="259"/>
      <c r="H12" s="259"/>
      <c r="I12" s="259"/>
      <c r="J12" s="260"/>
      <c r="K12" s="260"/>
      <c r="L12" s="261"/>
      <c r="M12" s="67">
        <f t="shared" ref="M12:O12" si="6">D12+G12-J12</f>
        <v>0</v>
      </c>
      <c r="N12" s="67">
        <f t="shared" si="6"/>
        <v>0</v>
      </c>
      <c r="O12" s="67">
        <f t="shared" si="6"/>
        <v>0</v>
      </c>
      <c r="P12" s="43" t="s">
        <v>445</v>
      </c>
      <c r="Q12" s="46" t="s">
        <v>434</v>
      </c>
      <c r="R12" s="48"/>
      <c r="S12" s="262" t="s">
        <v>444</v>
      </c>
      <c r="T12" s="52"/>
      <c r="U12" s="52" t="s">
        <v>467</v>
      </c>
      <c r="V12" s="52"/>
      <c r="W12" s="52"/>
      <c r="X12" s="48"/>
      <c r="Y12" s="54" t="s">
        <v>435</v>
      </c>
      <c r="Z12" s="263"/>
      <c r="AA12" s="263"/>
      <c r="AB12" s="263"/>
      <c r="AC12" s="220" t="s">
        <v>436</v>
      </c>
      <c r="AD12" s="263"/>
      <c r="AE12" s="263"/>
      <c r="AF12" s="48"/>
      <c r="AG12" s="264" t="s">
        <v>468</v>
      </c>
      <c r="AH12" s="68"/>
      <c r="AI12" s="68"/>
      <c r="AJ12" s="68"/>
      <c r="AK12" s="68"/>
      <c r="AL12" s="68"/>
      <c r="AM12" s="68"/>
      <c r="AN12" s="69"/>
    </row>
    <row r="13" spans="1:40" ht="35.15" customHeight="1">
      <c r="A13" s="255" t="s">
        <v>101</v>
      </c>
      <c r="B13" s="256"/>
      <c r="C13" s="109" t="s">
        <v>671</v>
      </c>
      <c r="D13" s="257"/>
      <c r="E13" s="257"/>
      <c r="F13" s="259"/>
      <c r="G13" s="259"/>
      <c r="H13" s="259"/>
      <c r="I13" s="259"/>
      <c r="J13" s="260"/>
      <c r="K13" s="260"/>
      <c r="L13" s="261"/>
      <c r="M13" s="67">
        <f t="shared" ref="M13:O13" si="7">D13+G13-J13</f>
        <v>0</v>
      </c>
      <c r="N13" s="67">
        <f t="shared" si="7"/>
        <v>0</v>
      </c>
      <c r="O13" s="67">
        <f t="shared" si="7"/>
        <v>0</v>
      </c>
      <c r="P13" s="43"/>
      <c r="Q13" s="46" t="s">
        <v>438</v>
      </c>
      <c r="R13" s="48"/>
      <c r="S13" s="262" t="s">
        <v>445</v>
      </c>
      <c r="T13" s="52"/>
      <c r="U13" s="52" t="s">
        <v>469</v>
      </c>
      <c r="V13" s="52"/>
      <c r="W13" s="52"/>
      <c r="X13" s="48"/>
      <c r="Y13" s="54"/>
      <c r="Z13" s="263"/>
      <c r="AA13" s="263"/>
      <c r="AB13" s="263"/>
      <c r="AC13" s="220"/>
      <c r="AD13" s="263"/>
      <c r="AE13" s="263"/>
      <c r="AF13" s="48"/>
      <c r="AG13" s="264" t="s">
        <v>470</v>
      </c>
      <c r="AH13" s="68"/>
      <c r="AI13" s="68"/>
      <c r="AJ13" s="68"/>
      <c r="AK13" s="68"/>
      <c r="AL13" s="68"/>
      <c r="AM13" s="68"/>
      <c r="AN13" s="69"/>
    </row>
    <row r="14" spans="1:40" ht="35.15" customHeight="1">
      <c r="A14" s="255" t="s">
        <v>105</v>
      </c>
      <c r="B14" s="256"/>
      <c r="C14" s="251" t="s">
        <v>445</v>
      </c>
      <c r="D14" s="258"/>
      <c r="E14" s="258"/>
      <c r="F14" s="259"/>
      <c r="G14" s="259"/>
      <c r="H14" s="259"/>
      <c r="I14" s="259"/>
      <c r="J14" s="260"/>
      <c r="K14" s="260"/>
      <c r="L14" s="261"/>
      <c r="M14" s="67">
        <f t="shared" ref="M14:O14" si="8">D14+G14-J14</f>
        <v>0</v>
      </c>
      <c r="N14" s="67">
        <f t="shared" si="8"/>
        <v>0</v>
      </c>
      <c r="O14" s="67">
        <f t="shared" si="8"/>
        <v>0</v>
      </c>
      <c r="P14" s="43"/>
      <c r="Q14" s="46" t="s">
        <v>445</v>
      </c>
      <c r="R14" s="48"/>
      <c r="S14" s="262"/>
      <c r="T14" s="52"/>
      <c r="U14" s="52" t="s">
        <v>471</v>
      </c>
      <c r="V14" s="52"/>
      <c r="W14" s="52"/>
      <c r="X14" s="48"/>
      <c r="Y14" s="54"/>
      <c r="Z14" s="263"/>
      <c r="AA14" s="263"/>
      <c r="AB14" s="263"/>
      <c r="AC14" s="220"/>
      <c r="AD14" s="263"/>
      <c r="AE14" s="263"/>
      <c r="AF14" s="48"/>
      <c r="AG14" s="264" t="s">
        <v>472</v>
      </c>
      <c r="AH14" s="62"/>
      <c r="AI14" s="62"/>
      <c r="AJ14" s="62"/>
      <c r="AK14" s="62"/>
      <c r="AL14" s="62"/>
      <c r="AM14" s="62"/>
      <c r="AN14" s="69"/>
    </row>
    <row r="15" spans="1:40" ht="35.15" customHeight="1">
      <c r="A15" s="255" t="s">
        <v>109</v>
      </c>
      <c r="B15" s="256"/>
      <c r="C15" s="252"/>
      <c r="D15" s="251"/>
      <c r="E15" s="251"/>
      <c r="F15" s="260"/>
      <c r="G15" s="260"/>
      <c r="H15" s="260"/>
      <c r="I15" s="260"/>
      <c r="J15" s="260"/>
      <c r="K15" s="260"/>
      <c r="L15" s="261"/>
      <c r="M15" s="67">
        <f t="shared" ref="M15:O15" si="9">D15+G15-J15</f>
        <v>0</v>
      </c>
      <c r="N15" s="67">
        <f t="shared" si="9"/>
        <v>0</v>
      </c>
      <c r="O15" s="67">
        <f t="shared" si="9"/>
        <v>0</v>
      </c>
      <c r="P15" s="43"/>
      <c r="Q15" s="46"/>
      <c r="R15" s="49"/>
      <c r="S15" s="262"/>
      <c r="T15" s="52"/>
      <c r="U15" s="52" t="s">
        <v>473</v>
      </c>
      <c r="V15" s="52"/>
      <c r="W15" s="52"/>
      <c r="X15" s="49"/>
      <c r="Y15" s="54"/>
      <c r="Z15" s="263"/>
      <c r="AA15" s="263"/>
      <c r="AB15" s="263"/>
      <c r="AC15" s="220"/>
      <c r="AD15" s="263"/>
      <c r="AE15" s="263"/>
      <c r="AF15" s="48"/>
      <c r="AG15" s="264" t="s">
        <v>474</v>
      </c>
      <c r="AH15" s="62"/>
      <c r="AI15" s="62"/>
      <c r="AJ15" s="62"/>
      <c r="AK15" s="62"/>
      <c r="AL15" s="62"/>
      <c r="AM15" s="62"/>
      <c r="AN15" s="69"/>
    </row>
    <row r="16" spans="1:40" ht="35.15" customHeight="1">
      <c r="A16" s="255" t="s">
        <v>113</v>
      </c>
      <c r="B16" s="251"/>
      <c r="C16" s="252"/>
      <c r="D16" s="251"/>
      <c r="E16" s="251"/>
      <c r="F16" s="260"/>
      <c r="G16" s="260"/>
      <c r="H16" s="260"/>
      <c r="I16" s="260"/>
      <c r="J16" s="260"/>
      <c r="K16" s="260"/>
      <c r="L16" s="261"/>
      <c r="M16" s="67">
        <f t="shared" ref="M16:O16" si="10">D16+G16-J16</f>
        <v>0</v>
      </c>
      <c r="N16" s="67">
        <f t="shared" si="10"/>
        <v>0</v>
      </c>
      <c r="O16" s="67">
        <f t="shared" si="10"/>
        <v>0</v>
      </c>
      <c r="P16" s="43"/>
      <c r="Q16" s="46"/>
      <c r="R16" s="49"/>
      <c r="S16" s="262"/>
      <c r="T16" s="52"/>
      <c r="U16" s="52" t="s">
        <v>445</v>
      </c>
      <c r="V16" s="52"/>
      <c r="W16" s="52"/>
      <c r="X16" s="49"/>
      <c r="Y16" s="54"/>
      <c r="Z16" s="263"/>
      <c r="AA16" s="263"/>
      <c r="AB16" s="263"/>
      <c r="AC16" s="220"/>
      <c r="AD16" s="263"/>
      <c r="AE16" s="263"/>
      <c r="AF16" s="48"/>
      <c r="AG16" s="264" t="s">
        <v>475</v>
      </c>
      <c r="AH16" s="62"/>
      <c r="AI16" s="62"/>
      <c r="AJ16" s="62"/>
      <c r="AK16" s="62"/>
      <c r="AL16" s="62"/>
      <c r="AM16" s="62"/>
      <c r="AN16" s="69"/>
    </row>
    <row r="17" spans="1:40" ht="35.15" customHeight="1">
      <c r="A17" s="255" t="s">
        <v>117</v>
      </c>
      <c r="B17" s="251"/>
      <c r="C17" s="252"/>
      <c r="D17" s="251"/>
      <c r="E17" s="251"/>
      <c r="F17" s="260"/>
      <c r="G17" s="260"/>
      <c r="H17" s="260"/>
      <c r="I17" s="260"/>
      <c r="J17" s="260"/>
      <c r="K17" s="260"/>
      <c r="L17" s="261"/>
      <c r="M17" s="67">
        <f t="shared" ref="M17:O17" si="11">D17+G17-J17</f>
        <v>0</v>
      </c>
      <c r="N17" s="67">
        <f t="shared" si="11"/>
        <v>0</v>
      </c>
      <c r="O17" s="67">
        <f t="shared" si="11"/>
        <v>0</v>
      </c>
      <c r="P17" s="43"/>
      <c r="Q17" s="46"/>
      <c r="R17" s="49"/>
      <c r="S17" s="262"/>
      <c r="T17" s="52"/>
      <c r="U17" s="52"/>
      <c r="V17" s="52"/>
      <c r="W17" s="52"/>
      <c r="X17" s="49"/>
      <c r="Y17" s="54"/>
      <c r="Z17" s="263"/>
      <c r="AA17" s="263"/>
      <c r="AB17" s="263"/>
      <c r="AC17" s="220"/>
      <c r="AD17" s="263"/>
      <c r="AE17" s="263"/>
      <c r="AF17" s="48"/>
      <c r="AG17" s="264" t="s">
        <v>476</v>
      </c>
      <c r="AH17" s="62"/>
      <c r="AI17" s="62"/>
      <c r="AJ17" s="62"/>
      <c r="AK17" s="62"/>
      <c r="AL17" s="62"/>
      <c r="AM17" s="62"/>
      <c r="AN17" s="69"/>
    </row>
    <row r="18" spans="1:40" ht="46.05" customHeight="1">
      <c r="A18" s="25" t="s">
        <v>404</v>
      </c>
      <c r="B18" s="254"/>
      <c r="C18" s="254"/>
      <c r="D18" s="67">
        <f>SUM(D19:D27)</f>
        <v>0</v>
      </c>
      <c r="E18" s="67">
        <f t="shared" ref="E18:O18" si="12">SUM(E19:E27)</f>
        <v>0</v>
      </c>
      <c r="F18" s="67">
        <f t="shared" si="12"/>
        <v>0</v>
      </c>
      <c r="G18" s="67">
        <f t="shared" si="12"/>
        <v>0</v>
      </c>
      <c r="H18" s="67">
        <f t="shared" si="12"/>
        <v>0</v>
      </c>
      <c r="I18" s="67">
        <f t="shared" si="12"/>
        <v>0</v>
      </c>
      <c r="J18" s="67">
        <f t="shared" si="12"/>
        <v>0</v>
      </c>
      <c r="K18" s="67">
        <f t="shared" si="12"/>
        <v>0</v>
      </c>
      <c r="L18" s="67">
        <f t="shared" si="12"/>
        <v>0</v>
      </c>
      <c r="M18" s="67">
        <f t="shared" si="12"/>
        <v>0</v>
      </c>
      <c r="N18" s="67">
        <f t="shared" si="12"/>
        <v>0</v>
      </c>
      <c r="O18" s="67">
        <f t="shared" si="12"/>
        <v>0</v>
      </c>
      <c r="P18" s="254"/>
      <c r="Q18" s="46"/>
      <c r="R18" s="40">
        <f t="shared" ref="R18:V18" si="13">SUM(R19:R27)</f>
        <v>0</v>
      </c>
      <c r="S18" s="262"/>
      <c r="T18" s="40">
        <f t="shared" si="13"/>
        <v>0</v>
      </c>
      <c r="U18" s="52"/>
      <c r="V18" s="40">
        <f t="shared" si="13"/>
        <v>0</v>
      </c>
      <c r="W18" s="52"/>
      <c r="X18" s="40">
        <f>SUM(X19:X27)</f>
        <v>0</v>
      </c>
      <c r="Y18" s="46"/>
      <c r="Z18" s="263"/>
      <c r="AA18" s="263"/>
      <c r="AB18" s="263"/>
      <c r="AC18" s="263"/>
      <c r="AD18" s="40">
        <f>SUM(AD19:AD27)</f>
        <v>0</v>
      </c>
      <c r="AE18" s="263"/>
      <c r="AF18" s="48"/>
      <c r="AG18" s="84"/>
      <c r="AH18" s="67">
        <f>SUM(AH19:AH27)</f>
        <v>0</v>
      </c>
      <c r="AI18" s="67">
        <f>SUM(AI19:AI27)</f>
        <v>0</v>
      </c>
      <c r="AJ18" s="67">
        <f>SUM(AJ19:AJ27)</f>
        <v>0</v>
      </c>
      <c r="AK18" s="67">
        <f>SUM(AK19:AK27)</f>
        <v>0</v>
      </c>
      <c r="AL18" s="67"/>
      <c r="AM18" s="67"/>
      <c r="AN18" s="69"/>
    </row>
    <row r="19" spans="1:40" ht="35.15" customHeight="1">
      <c r="A19" s="255" t="s">
        <v>85</v>
      </c>
      <c r="B19" s="256"/>
      <c r="C19" s="252" t="s">
        <v>667</v>
      </c>
      <c r="D19" s="257"/>
      <c r="E19" s="257"/>
      <c r="F19" s="259"/>
      <c r="G19" s="259"/>
      <c r="H19" s="259"/>
      <c r="I19" s="259"/>
      <c r="J19" s="260"/>
      <c r="K19" s="260"/>
      <c r="L19" s="261"/>
      <c r="M19" s="67">
        <f t="shared" ref="M19:O19" si="14">D19+G19-J19</f>
        <v>0</v>
      </c>
      <c r="N19" s="67">
        <f t="shared" si="14"/>
        <v>0</v>
      </c>
      <c r="O19" s="67">
        <f t="shared" si="14"/>
        <v>0</v>
      </c>
      <c r="P19" s="43" t="s">
        <v>658</v>
      </c>
      <c r="Q19" s="46" t="s">
        <v>425</v>
      </c>
      <c r="R19" s="48"/>
      <c r="S19" s="262" t="s">
        <v>439</v>
      </c>
      <c r="T19" s="52"/>
      <c r="U19" s="52" t="s">
        <v>456</v>
      </c>
      <c r="V19" s="52"/>
      <c r="W19" s="52"/>
      <c r="X19" s="48"/>
      <c r="Y19" s="54" t="s">
        <v>426</v>
      </c>
      <c r="Z19" s="263"/>
      <c r="AA19" s="263"/>
      <c r="AB19" s="263"/>
      <c r="AC19" s="220" t="s">
        <v>427</v>
      </c>
      <c r="AD19" s="263"/>
      <c r="AE19" s="263"/>
      <c r="AF19" s="48" t="s">
        <v>458</v>
      </c>
      <c r="AG19" s="264" t="s">
        <v>457</v>
      </c>
      <c r="AH19" s="68"/>
      <c r="AI19" s="68"/>
      <c r="AJ19" s="68"/>
      <c r="AK19" s="68"/>
      <c r="AL19" s="68"/>
      <c r="AM19" s="68"/>
      <c r="AN19" s="69"/>
    </row>
    <row r="20" spans="1:40" ht="35.15" customHeight="1">
      <c r="A20" s="255" t="s">
        <v>89</v>
      </c>
      <c r="B20" s="256"/>
      <c r="C20" s="252" t="s">
        <v>668</v>
      </c>
      <c r="D20" s="257"/>
      <c r="E20" s="257"/>
      <c r="F20" s="259"/>
      <c r="G20" s="259"/>
      <c r="H20" s="259"/>
      <c r="I20" s="259"/>
      <c r="J20" s="260"/>
      <c r="K20" s="260"/>
      <c r="L20" s="261"/>
      <c r="M20" s="67">
        <f t="shared" ref="M20:O20" si="15">D20+G20-J20</f>
        <v>0</v>
      </c>
      <c r="N20" s="67">
        <f t="shared" si="15"/>
        <v>0</v>
      </c>
      <c r="O20" s="67">
        <f t="shared" si="15"/>
        <v>0</v>
      </c>
      <c r="P20" s="43" t="s">
        <v>511</v>
      </c>
      <c r="Q20" s="46" t="s">
        <v>428</v>
      </c>
      <c r="R20" s="49"/>
      <c r="S20" s="262" t="s">
        <v>441</v>
      </c>
      <c r="T20" s="49"/>
      <c r="U20" s="52" t="s">
        <v>460</v>
      </c>
      <c r="V20" s="49"/>
      <c r="W20" s="49"/>
      <c r="X20" s="49"/>
      <c r="Y20" s="54" t="s">
        <v>429</v>
      </c>
      <c r="Z20" s="263"/>
      <c r="AA20" s="263"/>
      <c r="AB20" s="263"/>
      <c r="AC20" s="220" t="s">
        <v>430</v>
      </c>
      <c r="AD20" s="263"/>
      <c r="AE20" s="263"/>
      <c r="AF20" s="48" t="s">
        <v>462</v>
      </c>
      <c r="AG20" s="264" t="s">
        <v>461</v>
      </c>
      <c r="AH20" s="68"/>
      <c r="AI20" s="68"/>
      <c r="AJ20" s="68"/>
      <c r="AK20" s="68"/>
      <c r="AL20" s="68"/>
      <c r="AM20" s="68"/>
      <c r="AN20" s="69"/>
    </row>
    <row r="21" spans="1:40" ht="35.15" customHeight="1">
      <c r="A21" s="255" t="s">
        <v>93</v>
      </c>
      <c r="B21" s="256"/>
      <c r="C21" s="251" t="s">
        <v>669</v>
      </c>
      <c r="D21" s="257"/>
      <c r="E21" s="257"/>
      <c r="F21" s="259"/>
      <c r="G21" s="259"/>
      <c r="H21" s="259"/>
      <c r="I21" s="259"/>
      <c r="J21" s="260"/>
      <c r="K21" s="260"/>
      <c r="L21" s="261"/>
      <c r="M21" s="67">
        <f t="shared" ref="M21:O21" si="16">D21+G21-J21</f>
        <v>0</v>
      </c>
      <c r="N21" s="67">
        <f t="shared" si="16"/>
        <v>0</v>
      </c>
      <c r="O21" s="67">
        <f t="shared" si="16"/>
        <v>0</v>
      </c>
      <c r="P21" s="43" t="s">
        <v>510</v>
      </c>
      <c r="Q21" s="46" t="s">
        <v>431</v>
      </c>
      <c r="R21" s="48"/>
      <c r="S21" s="262" t="s">
        <v>442</v>
      </c>
      <c r="T21" s="52"/>
      <c r="U21" s="52" t="s">
        <v>464</v>
      </c>
      <c r="V21" s="52"/>
      <c r="W21" s="52"/>
      <c r="X21" s="48"/>
      <c r="Y21" s="54" t="s">
        <v>432</v>
      </c>
      <c r="Z21" s="263"/>
      <c r="AA21" s="263"/>
      <c r="AB21" s="263"/>
      <c r="AC21" s="220" t="s">
        <v>433</v>
      </c>
      <c r="AD21" s="263"/>
      <c r="AE21" s="263"/>
      <c r="AF21" s="48" t="s">
        <v>466</v>
      </c>
      <c r="AG21" s="264" t="s">
        <v>465</v>
      </c>
      <c r="AH21" s="68"/>
      <c r="AI21" s="68"/>
      <c r="AJ21" s="68"/>
      <c r="AK21" s="68"/>
      <c r="AL21" s="68"/>
      <c r="AM21" s="68"/>
      <c r="AN21" s="69"/>
    </row>
    <row r="22" spans="1:40" ht="35.15" customHeight="1">
      <c r="A22" s="255" t="s">
        <v>97</v>
      </c>
      <c r="B22" s="256"/>
      <c r="C22" s="251" t="s">
        <v>670</v>
      </c>
      <c r="D22" s="257"/>
      <c r="E22" s="257"/>
      <c r="F22" s="259"/>
      <c r="G22" s="259"/>
      <c r="H22" s="259"/>
      <c r="I22" s="259"/>
      <c r="J22" s="260"/>
      <c r="K22" s="260"/>
      <c r="L22" s="261"/>
      <c r="M22" s="67">
        <f t="shared" ref="M22:O22" si="17">D22+G22-J22</f>
        <v>0</v>
      </c>
      <c r="N22" s="67">
        <f t="shared" si="17"/>
        <v>0</v>
      </c>
      <c r="O22" s="67">
        <f t="shared" si="17"/>
        <v>0</v>
      </c>
      <c r="P22" s="43" t="s">
        <v>445</v>
      </c>
      <c r="Q22" s="46" t="s">
        <v>434</v>
      </c>
      <c r="R22" s="48"/>
      <c r="S22" s="262" t="s">
        <v>444</v>
      </c>
      <c r="T22" s="52"/>
      <c r="U22" s="52" t="s">
        <v>467</v>
      </c>
      <c r="V22" s="52"/>
      <c r="W22" s="52"/>
      <c r="X22" s="48"/>
      <c r="Y22" s="54" t="s">
        <v>435</v>
      </c>
      <c r="Z22" s="263"/>
      <c r="AA22" s="263"/>
      <c r="AB22" s="263"/>
      <c r="AC22" s="220" t="s">
        <v>436</v>
      </c>
      <c r="AD22" s="263"/>
      <c r="AE22" s="263"/>
      <c r="AF22" s="48"/>
      <c r="AG22" s="264" t="s">
        <v>468</v>
      </c>
      <c r="AH22" s="68"/>
      <c r="AI22" s="68"/>
      <c r="AJ22" s="68"/>
      <c r="AK22" s="68"/>
      <c r="AL22" s="68"/>
      <c r="AM22" s="68"/>
      <c r="AN22" s="69"/>
    </row>
    <row r="23" spans="1:40" ht="35.15" customHeight="1">
      <c r="A23" s="255" t="s">
        <v>101</v>
      </c>
      <c r="B23" s="256"/>
      <c r="C23" s="109" t="s">
        <v>671</v>
      </c>
      <c r="D23" s="257"/>
      <c r="E23" s="257"/>
      <c r="F23" s="259"/>
      <c r="G23" s="259"/>
      <c r="H23" s="259"/>
      <c r="I23" s="259"/>
      <c r="J23" s="260"/>
      <c r="K23" s="260"/>
      <c r="L23" s="261"/>
      <c r="M23" s="67">
        <f t="shared" ref="M23:O23" si="18">D23+G23-J23</f>
        <v>0</v>
      </c>
      <c r="N23" s="67">
        <f t="shared" si="18"/>
        <v>0</v>
      </c>
      <c r="O23" s="67">
        <f t="shared" si="18"/>
        <v>0</v>
      </c>
      <c r="P23" s="43"/>
      <c r="Q23" s="46" t="s">
        <v>438</v>
      </c>
      <c r="R23" s="48"/>
      <c r="S23" s="262" t="s">
        <v>445</v>
      </c>
      <c r="T23" s="52"/>
      <c r="U23" s="52" t="s">
        <v>469</v>
      </c>
      <c r="V23" s="52"/>
      <c r="W23" s="52"/>
      <c r="X23" s="48"/>
      <c r="Y23" s="54"/>
      <c r="Z23" s="263"/>
      <c r="AA23" s="263"/>
      <c r="AB23" s="263"/>
      <c r="AC23" s="220"/>
      <c r="AD23" s="263"/>
      <c r="AE23" s="263"/>
      <c r="AF23" s="48"/>
      <c r="AG23" s="264" t="s">
        <v>470</v>
      </c>
      <c r="AH23" s="68"/>
      <c r="AI23" s="68"/>
      <c r="AJ23" s="68"/>
      <c r="AK23" s="68"/>
      <c r="AL23" s="68"/>
      <c r="AM23" s="68"/>
      <c r="AN23" s="69"/>
    </row>
    <row r="24" spans="1:40" ht="35.15" customHeight="1">
      <c r="A24" s="255" t="s">
        <v>105</v>
      </c>
      <c r="B24" s="256"/>
      <c r="C24" s="251" t="s">
        <v>445</v>
      </c>
      <c r="D24" s="258"/>
      <c r="E24" s="258"/>
      <c r="F24" s="259"/>
      <c r="G24" s="259"/>
      <c r="H24" s="259"/>
      <c r="I24" s="259"/>
      <c r="J24" s="260"/>
      <c r="K24" s="260"/>
      <c r="L24" s="261"/>
      <c r="M24" s="67">
        <f t="shared" ref="M24:O24" si="19">D24+G24-J24</f>
        <v>0</v>
      </c>
      <c r="N24" s="67">
        <f t="shared" si="19"/>
        <v>0</v>
      </c>
      <c r="O24" s="67">
        <f t="shared" si="19"/>
        <v>0</v>
      </c>
      <c r="P24" s="43"/>
      <c r="Q24" s="46" t="s">
        <v>445</v>
      </c>
      <c r="R24" s="48"/>
      <c r="S24" s="262"/>
      <c r="T24" s="52"/>
      <c r="U24" s="52" t="s">
        <v>471</v>
      </c>
      <c r="V24" s="52"/>
      <c r="W24" s="52"/>
      <c r="X24" s="48"/>
      <c r="Y24" s="54"/>
      <c r="Z24" s="263"/>
      <c r="AA24" s="263"/>
      <c r="AB24" s="263"/>
      <c r="AC24" s="220"/>
      <c r="AD24" s="263"/>
      <c r="AE24" s="263"/>
      <c r="AF24" s="48"/>
      <c r="AG24" s="264" t="s">
        <v>472</v>
      </c>
      <c r="AH24" s="62"/>
      <c r="AI24" s="62"/>
      <c r="AJ24" s="62"/>
      <c r="AK24" s="62"/>
      <c r="AL24" s="62"/>
      <c r="AM24" s="62"/>
      <c r="AN24" s="69"/>
    </row>
    <row r="25" spans="1:40" ht="35.15" customHeight="1">
      <c r="A25" s="255" t="s">
        <v>109</v>
      </c>
      <c r="B25" s="256"/>
      <c r="C25" s="252"/>
      <c r="D25" s="251"/>
      <c r="E25" s="251"/>
      <c r="F25" s="260"/>
      <c r="G25" s="260"/>
      <c r="H25" s="260"/>
      <c r="I25" s="260"/>
      <c r="J25" s="260"/>
      <c r="K25" s="260"/>
      <c r="L25" s="261"/>
      <c r="M25" s="67">
        <f t="shared" ref="M25:O25" si="20">D25+G25-J25</f>
        <v>0</v>
      </c>
      <c r="N25" s="67">
        <f t="shared" si="20"/>
        <v>0</v>
      </c>
      <c r="O25" s="67">
        <f t="shared" si="20"/>
        <v>0</v>
      </c>
      <c r="P25" s="43"/>
      <c r="Q25" s="46"/>
      <c r="R25" s="49"/>
      <c r="S25" s="262"/>
      <c r="T25" s="52"/>
      <c r="U25" s="52" t="s">
        <v>473</v>
      </c>
      <c r="V25" s="52"/>
      <c r="W25" s="52"/>
      <c r="X25" s="49"/>
      <c r="Y25" s="54"/>
      <c r="Z25" s="263"/>
      <c r="AA25" s="263"/>
      <c r="AB25" s="263"/>
      <c r="AC25" s="220"/>
      <c r="AD25" s="263"/>
      <c r="AE25" s="263"/>
      <c r="AF25" s="48"/>
      <c r="AG25" s="264" t="s">
        <v>474</v>
      </c>
      <c r="AH25" s="62"/>
      <c r="AI25" s="62"/>
      <c r="AJ25" s="62"/>
      <c r="AK25" s="62"/>
      <c r="AL25" s="62"/>
      <c r="AM25" s="62"/>
      <c r="AN25" s="69"/>
    </row>
    <row r="26" spans="1:40" ht="35.15" customHeight="1">
      <c r="A26" s="255" t="s">
        <v>113</v>
      </c>
      <c r="B26" s="251"/>
      <c r="C26" s="252"/>
      <c r="D26" s="251"/>
      <c r="E26" s="251"/>
      <c r="F26" s="260"/>
      <c r="G26" s="260"/>
      <c r="H26" s="260"/>
      <c r="I26" s="260"/>
      <c r="J26" s="260"/>
      <c r="K26" s="260"/>
      <c r="L26" s="261"/>
      <c r="M26" s="67">
        <f t="shared" ref="M26:O26" si="21">D26+G26-J26</f>
        <v>0</v>
      </c>
      <c r="N26" s="67">
        <f t="shared" si="21"/>
        <v>0</v>
      </c>
      <c r="O26" s="67">
        <f t="shared" si="21"/>
        <v>0</v>
      </c>
      <c r="P26" s="43"/>
      <c r="Q26" s="46"/>
      <c r="R26" s="49"/>
      <c r="S26" s="262"/>
      <c r="T26" s="52"/>
      <c r="U26" s="52" t="s">
        <v>445</v>
      </c>
      <c r="V26" s="52"/>
      <c r="W26" s="52"/>
      <c r="X26" s="49"/>
      <c r="Y26" s="54"/>
      <c r="Z26" s="263"/>
      <c r="AA26" s="263"/>
      <c r="AB26" s="263"/>
      <c r="AC26" s="220"/>
      <c r="AD26" s="263"/>
      <c r="AE26" s="263"/>
      <c r="AF26" s="48"/>
      <c r="AG26" s="264" t="s">
        <v>475</v>
      </c>
      <c r="AH26" s="62"/>
      <c r="AI26" s="62"/>
      <c r="AJ26" s="62"/>
      <c r="AK26" s="62"/>
      <c r="AL26" s="62"/>
      <c r="AM26" s="62"/>
      <c r="AN26" s="69"/>
    </row>
    <row r="27" spans="1:40" ht="35.15" customHeight="1">
      <c r="A27" s="255" t="s">
        <v>117</v>
      </c>
      <c r="B27" s="251"/>
      <c r="C27" s="252"/>
      <c r="D27" s="251"/>
      <c r="E27" s="251"/>
      <c r="F27" s="260"/>
      <c r="G27" s="260"/>
      <c r="H27" s="260"/>
      <c r="I27" s="260"/>
      <c r="J27" s="260"/>
      <c r="K27" s="260"/>
      <c r="L27" s="261"/>
      <c r="M27" s="67">
        <f t="shared" ref="M27:O27" si="22">D27+G27-J27</f>
        <v>0</v>
      </c>
      <c r="N27" s="67">
        <f t="shared" si="22"/>
        <v>0</v>
      </c>
      <c r="O27" s="67">
        <f t="shared" si="22"/>
        <v>0</v>
      </c>
      <c r="P27" s="43"/>
      <c r="Q27" s="46"/>
      <c r="R27" s="49"/>
      <c r="S27" s="262"/>
      <c r="T27" s="52"/>
      <c r="U27" s="52"/>
      <c r="V27" s="52"/>
      <c r="W27" s="52"/>
      <c r="X27" s="49"/>
      <c r="Y27" s="54"/>
      <c r="Z27" s="263"/>
      <c r="AA27" s="263"/>
      <c r="AB27" s="263"/>
      <c r="AC27" s="220"/>
      <c r="AD27" s="263"/>
      <c r="AE27" s="263"/>
      <c r="AF27" s="48"/>
      <c r="AG27" s="264" t="s">
        <v>476</v>
      </c>
      <c r="AH27" s="62"/>
      <c r="AI27" s="62"/>
      <c r="AJ27" s="62"/>
      <c r="AK27" s="62"/>
      <c r="AL27" s="62"/>
      <c r="AM27" s="62"/>
      <c r="AN27" s="69"/>
    </row>
    <row r="28" spans="1:40">
      <c r="A28" s="554" t="s">
        <v>672</v>
      </c>
      <c r="B28" s="555"/>
      <c r="C28" s="555"/>
      <c r="D28" s="555"/>
      <c r="E28" s="555"/>
      <c r="F28" s="555"/>
      <c r="G28" s="555"/>
      <c r="H28" s="555"/>
      <c r="I28" s="555"/>
      <c r="J28" s="555"/>
      <c r="K28" s="555"/>
      <c r="L28" s="555"/>
      <c r="M28" s="555"/>
      <c r="N28" s="555"/>
      <c r="O28" s="555"/>
      <c r="P28" s="555"/>
      <c r="Q28" s="556"/>
      <c r="R28" s="557"/>
      <c r="S28" s="558"/>
      <c r="T28" s="557"/>
      <c r="U28" s="559"/>
      <c r="V28" s="557"/>
      <c r="W28" s="557"/>
      <c r="X28" s="557"/>
      <c r="Y28" s="557"/>
      <c r="Z28" s="557"/>
      <c r="AA28" s="557"/>
      <c r="AB28" s="557"/>
      <c r="AC28" s="557"/>
      <c r="AD28" s="557"/>
      <c r="AE28" s="557"/>
      <c r="AF28" s="560"/>
      <c r="AG28" s="561"/>
      <c r="AH28" s="557"/>
      <c r="AI28" s="557"/>
      <c r="AJ28" s="557"/>
      <c r="AK28" s="557"/>
      <c r="AL28" s="557"/>
      <c r="AM28" s="557"/>
      <c r="AN28" s="557"/>
    </row>
    <row r="29" spans="1:40" ht="92.05" customHeight="1">
      <c r="A29" s="555"/>
      <c r="B29" s="555"/>
      <c r="C29" s="555"/>
      <c r="D29" s="555"/>
      <c r="E29" s="555"/>
      <c r="F29" s="555"/>
      <c r="G29" s="555"/>
      <c r="H29" s="555"/>
      <c r="I29" s="555"/>
      <c r="J29" s="555"/>
      <c r="K29" s="555"/>
      <c r="L29" s="555"/>
      <c r="M29" s="555"/>
      <c r="N29" s="555"/>
      <c r="O29" s="555"/>
      <c r="P29" s="555"/>
      <c r="Q29" s="562"/>
      <c r="R29" s="562"/>
      <c r="S29" s="562"/>
      <c r="T29" s="562"/>
      <c r="U29" s="562"/>
      <c r="V29" s="562"/>
      <c r="W29" s="562"/>
      <c r="X29" s="562"/>
      <c r="Y29" s="562"/>
      <c r="Z29" s="562"/>
      <c r="AA29" s="562"/>
      <c r="AB29" s="562"/>
      <c r="AC29" s="562"/>
      <c r="AD29" s="562"/>
      <c r="AE29" s="562"/>
      <c r="AF29" s="562"/>
      <c r="AG29" s="562"/>
      <c r="AH29" s="562"/>
      <c r="AI29" s="562"/>
      <c r="AJ29" s="562"/>
      <c r="AK29" s="562"/>
      <c r="AL29" s="562"/>
      <c r="AM29" s="562"/>
      <c r="AN29" s="562"/>
    </row>
    <row r="30" spans="1:40" ht="20.399999999999999">
      <c r="A30" s="33"/>
      <c r="B30" s="33"/>
    </row>
    <row r="31" spans="1:40" ht="20.399999999999999">
      <c r="A31" s="33"/>
    </row>
    <row r="32" spans="1:40" s="15" customFormat="1" ht="20.399999999999999">
      <c r="A32" s="33"/>
      <c r="B32" s="34"/>
      <c r="C32" s="34"/>
      <c r="D32" s="34"/>
      <c r="E32" s="34"/>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s="15" customFormat="1" ht="20.399999999999999">
      <c r="A33" s="33"/>
      <c r="B33" s="34"/>
      <c r="C33" s="34"/>
      <c r="D33" s="34"/>
      <c r="E33" s="34"/>
      <c r="Q33" s="20"/>
      <c r="R33" s="20"/>
      <c r="S33" s="20"/>
      <c r="T33" s="53"/>
      <c r="U33" s="53"/>
      <c r="V33" s="53"/>
      <c r="W33" s="53"/>
      <c r="X33" s="20"/>
      <c r="Y33" s="53"/>
      <c r="Z33" s="53"/>
      <c r="AA33" s="53"/>
      <c r="AB33" s="53"/>
      <c r="AC33" s="53"/>
      <c r="AD33" s="53"/>
      <c r="AE33" s="53"/>
      <c r="AF33" s="20"/>
      <c r="AG33" s="20"/>
      <c r="AH33" s="20"/>
      <c r="AI33" s="20"/>
      <c r="AJ33" s="20"/>
      <c r="AK33" s="20"/>
      <c r="AL33" s="20"/>
      <c r="AM33" s="20"/>
      <c r="AN33" s="53"/>
    </row>
    <row r="34" spans="1:40" s="15" customFormat="1" ht="21.4" customHeight="1">
      <c r="A34" s="33"/>
      <c r="B34" s="34"/>
      <c r="C34" s="34"/>
      <c r="D34" s="34"/>
      <c r="E34" s="34"/>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s="19" customFormat="1" ht="20.399999999999999">
      <c r="A35" s="33"/>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s="16" customFormat="1" ht="20.399999999999999">
      <c r="A36" s="33"/>
      <c r="B36" s="33"/>
      <c r="C36" s="33"/>
      <c r="D36" s="33"/>
      <c r="E36" s="33"/>
      <c r="F36" s="33"/>
      <c r="G36" s="33"/>
      <c r="H36" s="33"/>
      <c r="I36" s="33"/>
      <c r="J36" s="33"/>
      <c r="K36" s="33"/>
      <c r="L36" s="33"/>
      <c r="M36" s="33"/>
      <c r="N36" s="33"/>
      <c r="O36" s="33"/>
      <c r="P36" s="33"/>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row r="37" spans="1:40" s="16" customFormat="1" ht="20.399999999999999">
      <c r="A37" s="35"/>
      <c r="B37" s="35"/>
      <c r="C37" s="35"/>
      <c r="D37" s="35"/>
      <c r="E37" s="35"/>
      <c r="F37" s="35"/>
      <c r="G37" s="35"/>
      <c r="H37" s="35"/>
      <c r="I37" s="35"/>
      <c r="J37" s="35"/>
      <c r="K37" s="35"/>
      <c r="L37" s="35"/>
      <c r="M37" s="35"/>
      <c r="N37" s="35"/>
      <c r="O37" s="35"/>
      <c r="P37" s="35"/>
      <c r="Q37" s="20"/>
      <c r="R37" s="20"/>
      <c r="S37" s="20"/>
      <c r="T37" s="20"/>
      <c r="U37" s="20"/>
      <c r="V37" s="20"/>
      <c r="W37" s="20"/>
      <c r="X37" s="20"/>
      <c r="Y37" s="20"/>
      <c r="Z37" s="20"/>
      <c r="AA37" s="20"/>
      <c r="AB37" s="20"/>
      <c r="AC37" s="20"/>
      <c r="AD37" s="20"/>
      <c r="AE37" s="20"/>
      <c r="AF37" s="20"/>
      <c r="AG37" s="20"/>
      <c r="AH37" s="20"/>
      <c r="AI37" s="20"/>
      <c r="AJ37" s="20"/>
      <c r="AK37" s="20"/>
      <c r="AL37" s="20"/>
      <c r="AM37" s="20"/>
      <c r="AN37" s="20"/>
    </row>
    <row r="38" spans="1:40" s="16" customFormat="1" ht="20.399999999999999">
      <c r="A38" s="35"/>
      <c r="B38" s="35"/>
      <c r="C38" s="35"/>
      <c r="D38" s="35"/>
      <c r="E38" s="35"/>
      <c r="F38" s="35"/>
      <c r="G38" s="35"/>
      <c r="H38" s="35"/>
      <c r="I38" s="35"/>
      <c r="J38" s="35"/>
      <c r="K38" s="35"/>
      <c r="L38" s="35"/>
      <c r="M38" s="35"/>
      <c r="N38" s="35"/>
      <c r="O38" s="35"/>
      <c r="P38" s="35"/>
      <c r="Q38" s="20"/>
      <c r="R38" s="20"/>
      <c r="S38" s="20"/>
      <c r="T38" s="20"/>
      <c r="U38" s="20"/>
      <c r="V38" s="20"/>
      <c r="W38" s="20"/>
      <c r="X38" s="20"/>
      <c r="Y38" s="20"/>
      <c r="Z38" s="20"/>
      <c r="AA38" s="20"/>
      <c r="AB38" s="20"/>
      <c r="AC38" s="20"/>
      <c r="AD38" s="20"/>
      <c r="AE38" s="20"/>
      <c r="AF38" s="20"/>
      <c r="AG38" s="20"/>
      <c r="AH38" s="20"/>
      <c r="AI38" s="20"/>
      <c r="AJ38" s="20"/>
      <c r="AK38" s="20"/>
      <c r="AL38" s="20"/>
      <c r="AM38" s="20"/>
      <c r="AN38" s="20"/>
    </row>
    <row r="39" spans="1:40" s="16" customFormat="1" ht="20.399999999999999">
      <c r="A39" s="35"/>
      <c r="B39" s="35"/>
      <c r="C39" s="35"/>
      <c r="D39" s="35"/>
      <c r="E39" s="35"/>
      <c r="F39" s="35"/>
      <c r="G39" s="35"/>
      <c r="H39" s="35"/>
      <c r="I39" s="35"/>
      <c r="J39" s="35"/>
      <c r="K39" s="35"/>
      <c r="L39" s="35"/>
      <c r="M39" s="35"/>
      <c r="N39" s="35"/>
      <c r="O39" s="35"/>
      <c r="P39" s="35"/>
      <c r="Q39" s="20"/>
      <c r="R39" s="20"/>
      <c r="S39" s="20"/>
      <c r="T39" s="20"/>
      <c r="U39" s="20"/>
      <c r="V39" s="20"/>
      <c r="W39" s="20"/>
      <c r="X39" s="20"/>
      <c r="Y39" s="20"/>
      <c r="Z39" s="20"/>
      <c r="AA39" s="20"/>
      <c r="AB39" s="20"/>
      <c r="AC39" s="20"/>
      <c r="AD39" s="20"/>
      <c r="AE39" s="20"/>
      <c r="AF39" s="20"/>
      <c r="AG39" s="20"/>
      <c r="AH39" s="20"/>
      <c r="AI39" s="20"/>
      <c r="AJ39" s="20"/>
      <c r="AK39" s="20"/>
      <c r="AL39" s="20"/>
      <c r="AM39" s="20"/>
      <c r="AN39" s="20"/>
    </row>
    <row r="40" spans="1:40" s="16" customFormat="1" ht="20.399999999999999">
      <c r="A40" s="33"/>
      <c r="B40" s="33"/>
      <c r="C40" s="33"/>
      <c r="D40" s="33"/>
      <c r="E40" s="33"/>
      <c r="F40" s="33"/>
      <c r="G40" s="33"/>
      <c r="H40" s="33"/>
      <c r="I40" s="33"/>
      <c r="J40" s="33"/>
      <c r="K40" s="33"/>
      <c r="L40" s="33"/>
      <c r="M40" s="33"/>
      <c r="N40" s="33"/>
      <c r="O40" s="33"/>
      <c r="P40" s="33"/>
      <c r="Q40" s="20"/>
      <c r="R40" s="20"/>
      <c r="S40" s="20"/>
      <c r="T40" s="20"/>
      <c r="U40" s="20"/>
      <c r="V40" s="20"/>
      <c r="W40" s="20"/>
      <c r="X40" s="20"/>
      <c r="Y40" s="20"/>
      <c r="Z40" s="20"/>
      <c r="AA40" s="20"/>
      <c r="AB40" s="20"/>
      <c r="AC40" s="20"/>
      <c r="AD40" s="20"/>
      <c r="AE40" s="20"/>
      <c r="AF40" s="20"/>
      <c r="AG40" s="20"/>
      <c r="AH40" s="20"/>
      <c r="AI40" s="20"/>
      <c r="AJ40" s="20"/>
      <c r="AK40" s="20"/>
      <c r="AL40" s="20"/>
      <c r="AM40" s="20"/>
      <c r="AN40" s="20"/>
    </row>
    <row r="41" spans="1:40" s="16" customFormat="1" ht="20.399999999999999">
      <c r="A41" s="35"/>
      <c r="B41" s="33"/>
      <c r="C41" s="33"/>
      <c r="D41" s="33"/>
      <c r="E41" s="33"/>
      <c r="F41" s="33"/>
      <c r="G41" s="33"/>
      <c r="H41" s="33"/>
      <c r="I41" s="33"/>
      <c r="J41" s="33"/>
      <c r="K41" s="33"/>
      <c r="L41" s="33"/>
      <c r="M41" s="33"/>
      <c r="N41" s="33"/>
      <c r="O41" s="33"/>
      <c r="P41" s="33"/>
      <c r="Q41" s="20"/>
      <c r="R41" s="20"/>
      <c r="S41" s="20"/>
      <c r="T41" s="20"/>
      <c r="U41" s="20"/>
      <c r="V41" s="20"/>
      <c r="W41" s="20"/>
      <c r="X41" s="20"/>
      <c r="Y41" s="20"/>
      <c r="Z41" s="20"/>
      <c r="AA41" s="20"/>
      <c r="AB41" s="20"/>
      <c r="AC41" s="20"/>
      <c r="AD41" s="20"/>
      <c r="AE41" s="20"/>
      <c r="AF41" s="20"/>
      <c r="AG41" s="20"/>
      <c r="AH41" s="20"/>
      <c r="AI41" s="20"/>
      <c r="AJ41" s="20"/>
      <c r="AK41" s="20"/>
      <c r="AL41" s="20"/>
      <c r="AM41" s="20"/>
      <c r="AN41" s="20"/>
    </row>
    <row r="42" spans="1:40" s="16" customFormat="1" ht="20.399999999999999">
      <c r="A42" s="33"/>
      <c r="B42" s="33"/>
      <c r="C42" s="33"/>
      <c r="D42" s="33"/>
      <c r="E42" s="33"/>
      <c r="F42" s="33"/>
      <c r="G42" s="33"/>
      <c r="H42" s="33"/>
      <c r="I42" s="33"/>
      <c r="J42" s="33"/>
      <c r="K42" s="33"/>
      <c r="L42" s="33"/>
      <c r="M42" s="33"/>
      <c r="N42" s="33"/>
      <c r="O42" s="33"/>
      <c r="P42" s="33"/>
      <c r="Q42" s="20"/>
      <c r="R42" s="20"/>
      <c r="S42" s="20"/>
      <c r="T42" s="20"/>
      <c r="U42" s="20"/>
      <c r="V42" s="20"/>
      <c r="W42" s="20"/>
      <c r="X42" s="20"/>
      <c r="Y42" s="20"/>
      <c r="Z42" s="20"/>
      <c r="AA42" s="20"/>
      <c r="AB42" s="20"/>
      <c r="AC42" s="20"/>
      <c r="AD42" s="20"/>
      <c r="AE42" s="20"/>
      <c r="AF42" s="20"/>
      <c r="AG42" s="20"/>
      <c r="AH42" s="20"/>
      <c r="AI42" s="20"/>
      <c r="AJ42" s="20"/>
      <c r="AK42" s="20"/>
      <c r="AL42" s="20"/>
      <c r="AM42" s="20"/>
      <c r="AN42" s="20"/>
    </row>
    <row r="43" spans="1:40" s="16" customFormat="1" ht="20.399999999999999">
      <c r="A43" s="35"/>
      <c r="B43" s="33"/>
      <c r="C43" s="33"/>
      <c r="D43" s="33"/>
      <c r="E43" s="33"/>
      <c r="F43" s="33"/>
      <c r="G43" s="33"/>
      <c r="H43" s="33"/>
      <c r="I43" s="33"/>
      <c r="J43" s="33"/>
      <c r="K43" s="33"/>
      <c r="L43" s="33"/>
      <c r="M43" s="33"/>
      <c r="N43" s="33"/>
      <c r="O43" s="33"/>
      <c r="P43" s="33"/>
      <c r="Q43" s="20"/>
      <c r="R43" s="20"/>
      <c r="S43" s="20"/>
      <c r="T43" s="53"/>
      <c r="U43" s="53"/>
      <c r="V43" s="53"/>
      <c r="W43" s="53"/>
      <c r="X43" s="20"/>
      <c r="Y43" s="53"/>
      <c r="Z43" s="53"/>
      <c r="AA43" s="53"/>
      <c r="AB43" s="53"/>
      <c r="AC43" s="53"/>
      <c r="AD43" s="53"/>
      <c r="AE43" s="53"/>
      <c r="AF43" s="20"/>
      <c r="AG43" s="20"/>
      <c r="AH43" s="20"/>
      <c r="AI43" s="20"/>
      <c r="AJ43" s="20"/>
      <c r="AK43" s="20"/>
      <c r="AL43" s="20"/>
      <c r="AM43" s="20"/>
      <c r="AN43" s="53"/>
    </row>
    <row r="44" spans="1:40" s="16" customFormat="1" ht="20.399999999999999">
      <c r="A44" s="35"/>
      <c r="B44" s="33"/>
      <c r="C44" s="33"/>
      <c r="D44" s="33"/>
      <c r="E44" s="33"/>
      <c r="F44" s="33"/>
      <c r="G44" s="33"/>
      <c r="H44" s="33"/>
      <c r="I44" s="33"/>
      <c r="J44" s="33"/>
      <c r="K44" s="33"/>
      <c r="L44" s="33"/>
      <c r="M44" s="33"/>
      <c r="N44" s="33"/>
      <c r="O44" s="33"/>
      <c r="P44" s="33"/>
      <c r="Q44" s="20"/>
      <c r="R44" s="20"/>
      <c r="S44" s="20"/>
      <c r="T44" s="20"/>
      <c r="U44" s="20"/>
      <c r="V44" s="20"/>
      <c r="W44" s="20"/>
      <c r="X44" s="20"/>
      <c r="Y44" s="20"/>
      <c r="Z44" s="20"/>
      <c r="AA44" s="20"/>
      <c r="AB44" s="20"/>
      <c r="AC44" s="20"/>
      <c r="AD44" s="20"/>
      <c r="AE44" s="20"/>
      <c r="AF44" s="20"/>
      <c r="AG44" s="20"/>
      <c r="AH44" s="20"/>
      <c r="AI44" s="20"/>
      <c r="AJ44" s="20"/>
      <c r="AK44" s="20"/>
      <c r="AL44" s="20"/>
      <c r="AM44" s="20"/>
      <c r="AN44" s="20"/>
    </row>
    <row r="45" spans="1:40" ht="20.399999999999999">
      <c r="A45" s="33"/>
      <c r="B45" s="36"/>
      <c r="C45" s="36"/>
      <c r="D45" s="36"/>
      <c r="E45" s="36"/>
      <c r="F45" s="18"/>
      <c r="G45" s="18"/>
      <c r="H45" s="18"/>
      <c r="I45" s="18"/>
      <c r="J45" s="36"/>
      <c r="K45" s="36"/>
      <c r="L45" s="36"/>
      <c r="M45" s="36"/>
      <c r="N45" s="36"/>
      <c r="O45" s="36"/>
      <c r="P45" s="36"/>
    </row>
    <row r="46" spans="1:40" s="18" customFormat="1" ht="20.399999999999999">
      <c r="A46" s="33"/>
      <c r="Q46" s="20"/>
      <c r="R46" s="20"/>
      <c r="S46" s="20"/>
      <c r="T46" s="20"/>
      <c r="U46" s="20"/>
      <c r="V46" s="20"/>
      <c r="W46" s="20"/>
      <c r="X46" s="20"/>
      <c r="Y46" s="20"/>
      <c r="Z46" s="20"/>
      <c r="AA46" s="20"/>
      <c r="AB46" s="20"/>
      <c r="AC46" s="20"/>
      <c r="AD46" s="20"/>
      <c r="AE46" s="20"/>
      <c r="AF46" s="20"/>
      <c r="AG46" s="20"/>
      <c r="AH46" s="20"/>
      <c r="AI46" s="20"/>
      <c r="AJ46" s="20"/>
      <c r="AK46" s="20"/>
      <c r="AL46" s="20"/>
      <c r="AM46" s="20"/>
      <c r="AN46" s="20"/>
    </row>
  </sheetData>
  <mergeCells count="31">
    <mergeCell ref="A28:AN29"/>
    <mergeCell ref="AL4:AL5"/>
    <mergeCell ref="AM4:AM5"/>
    <mergeCell ref="AN3:AN5"/>
    <mergeCell ref="D3:F4"/>
    <mergeCell ref="M3:O4"/>
    <mergeCell ref="W4:X4"/>
    <mergeCell ref="AH4:AK4"/>
    <mergeCell ref="A3:A5"/>
    <mergeCell ref="B3:B5"/>
    <mergeCell ref="C3:C5"/>
    <mergeCell ref="P3:P5"/>
    <mergeCell ref="Y4:Y5"/>
    <mergeCell ref="Z4:Z5"/>
    <mergeCell ref="AA4:AA5"/>
    <mergeCell ref="AB4:AB5"/>
    <mergeCell ref="AC4:AC5"/>
    <mergeCell ref="AD4:AD5"/>
    <mergeCell ref="AE4:AE5"/>
    <mergeCell ref="AF4:AF5"/>
    <mergeCell ref="AG4:AG5"/>
    <mergeCell ref="G4:I4"/>
    <mergeCell ref="J4:L4"/>
    <mergeCell ref="Q4:R4"/>
    <mergeCell ref="S4:T4"/>
    <mergeCell ref="U4:V4"/>
    <mergeCell ref="A1:AN1"/>
    <mergeCell ref="G3:L3"/>
    <mergeCell ref="Q3:X3"/>
    <mergeCell ref="Y3:AE3"/>
    <mergeCell ref="AF3:AM3"/>
  </mergeCells>
  <phoneticPr fontId="86" type="noConversion"/>
  <dataValidations count="17">
    <dataValidation type="list" allowBlank="1" showInputMessage="1" showErrorMessage="1" sqref="AF7 AF9:AF17 AF19:AF27">
      <formula1>"近期可盘活,中期可盘活,暂无法盘活"</formula1>
    </dataValidation>
    <dataValidation type="list" allowBlank="1" showInputMessage="1" showErrorMessage="1" sqref="AF28">
      <formula1>"近期可盘活,中期可盘活,远期可盘活,无需盘活"</formula1>
    </dataValidation>
    <dataValidation type="list" allowBlank="1" showInputMessage="1" showErrorMessage="1" sqref="P7 P9:P17 P19:P27">
      <formula1>"在用,闲置,出租,其他"</formula1>
    </dataValidation>
    <dataValidation type="list" allowBlank="1" showInputMessage="1" showErrorMessage="1" sqref="AG28">
      <formula1>"优化在用,处置变现,资产出租,资源整合,清收债权,引入社会资本,推进资产证券化,其他方式盘活,确权"</formula1>
    </dataValidation>
    <dataValidation type="list" allowBlank="1" showInputMessage="1" showErrorMessage="1" sqref="AC7 AC9:AC17 AC19:AC27">
      <formula1>"已整治,计划2026年底完成整治,计划2027年底完成整治,暂无法整治"</formula1>
    </dataValidation>
    <dataValidation allowBlank="1" showInputMessage="1" showErrorMessage="1" sqref="B7 AL7:AM7 B9:B17 B19:B27 AH9:AM17 AH19:AM28"/>
    <dataValidation type="list" allowBlank="1" showInputMessage="1" showErrorMessage="1" sqref="S7:S28">
      <formula1>"低价出租出售,违规投资购置,违规出借资金,违规开展业务,其他"</formula1>
    </dataValidation>
    <dataValidation type="list" allowBlank="1" showInputMessage="1" showErrorMessage="1" sqref="C7 C9:C17 C19:C27">
      <formula1>"专利,非专利技术,商标,软件使用权,商誉,其他"</formula1>
    </dataValidation>
    <dataValidation type="list" allowBlank="1" showInputMessage="1" showErrorMessage="1" sqref="C28:E34 C47:E65546">
      <formula1>"专利,非专利技术,商标、商誉,信息系统软件,特许权,其他"</formula1>
    </dataValidation>
    <dataValidation type="list" allowBlank="1" showInputMessage="1" showErrorMessage="1" sqref="AG7 AG9:AG17 AG19:AG27">
      <formula1>"确权办证,更新改造,处置退出,资产出租,资源整合,清收债权,引入战投,资产证券化,其他方式"</formula1>
    </dataValidation>
    <dataValidation type="list" allowBlank="1" showInputMessage="1" showErrorMessage="1" sqref="Y8 Y18 Y28">
      <formula1>"可自行整改类,需司法途径解决类,需职能部门支持,政策制约需长期整改类,其他"</formula1>
    </dataValidation>
    <dataValidation type="list" allowBlank="1" showInputMessage="1" showErrorMessage="1" sqref="AC8 AC18">
      <formula1>"整改中,未整改,整改已完成"</formula1>
    </dataValidation>
    <dataValidation type="list" allowBlank="1" showInputMessage="1" showErrorMessage="1" sqref="Y7 Y9:Y17 Y19:Y27">
      <formula1>"可自行整治类,需司法途径解决类,需职能部门支持类,政策制约需长期整治类"</formula1>
    </dataValidation>
    <dataValidation type="list" allowBlank="1" showInputMessage="1" showErrorMessage="1" sqref="AF8 AF18">
      <formula1>"近期可盘活,中期可盘活,远期可盘活,不可盘活,无需盘活"</formula1>
    </dataValidation>
    <dataValidation type="list" allowBlank="1" showInputMessage="1" showErrorMessage="1" sqref="AG8 AG18">
      <formula1>"优化在用,处置变现,资产出租,资源整合,清收债权,引入社会资本,推进资产证券化,其他方式盘活"</formula1>
    </dataValidation>
    <dataValidation type="list" allowBlank="1" showInputMessage="1" showErrorMessage="1" sqref="U7:U28">
      <formula1>"被侵占,权属不清晰,权证不齐全,闲置或低效无效,逾期未退出,积压或滞销存货,逾期款项未收回,其他"</formula1>
    </dataValidation>
    <dataValidation type="list" allowBlank="1" showInputMessage="1" showErrorMessage="1" sqref="Q7:Q28">
      <formula1>"账外资产,灭失,转让手续不完善,抵押登记手续不规范,股权投后管理不到位,其他"</formula1>
    </dataValidation>
  </dataValidations>
  <printOptions horizontalCentered="1"/>
  <pageMargins left="0.25" right="0.25" top="0.75" bottom="0.75" header="0.29861111111111099" footer="0.29861111111111099"/>
  <pageSetup paperSize="8" scale="48" orientation="landscape"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2"/>
  <sheetViews>
    <sheetView zoomScale="70" zoomScaleNormal="70" workbookViewId="0">
      <selection activeCell="E2" sqref="E2"/>
    </sheetView>
  </sheetViews>
  <sheetFormatPr defaultColWidth="9.25" defaultRowHeight="16.3"/>
  <cols>
    <col min="1" max="1" width="9.75" style="19" customWidth="1"/>
    <col min="2" max="2" width="10.875" style="19" customWidth="1"/>
    <col min="3" max="3" width="11" style="71" customWidth="1"/>
    <col min="4" max="4" width="11.375" style="71" customWidth="1"/>
    <col min="5" max="5" width="11.125" style="71" customWidth="1"/>
    <col min="6" max="6" width="9.875" style="71" customWidth="1"/>
    <col min="7" max="10" width="8.125" style="71" customWidth="1"/>
    <col min="11" max="11" width="8.25" style="71" customWidth="1"/>
    <col min="12" max="12" width="10" style="71" customWidth="1"/>
    <col min="13" max="13" width="8.375" style="71" customWidth="1"/>
    <col min="14" max="14" width="9.375" style="71" customWidth="1"/>
    <col min="15" max="15" width="15.25" style="71" customWidth="1"/>
    <col min="16" max="18" width="10.5" style="71" customWidth="1"/>
    <col min="19" max="19" width="11" style="20" customWidth="1"/>
    <col min="20" max="20" width="7" style="20" customWidth="1"/>
    <col min="21" max="21" width="8.75" style="20" customWidth="1"/>
    <col min="22" max="25" width="7.5" style="20" customWidth="1"/>
    <col min="26" max="26" width="5.625" style="20" customWidth="1"/>
    <col min="27" max="27" width="17.25" style="20" customWidth="1"/>
    <col min="28" max="29" width="10.875" style="20" customWidth="1"/>
    <col min="30" max="30" width="8.5" style="20" customWidth="1"/>
    <col min="31" max="32" width="10.875" style="20" customWidth="1"/>
    <col min="33" max="33" width="10.5" style="20" customWidth="1"/>
    <col min="34" max="34" width="12.75" style="20" customWidth="1"/>
    <col min="35" max="35" width="15.75" style="20" customWidth="1"/>
    <col min="36" max="38" width="9.25" style="20" customWidth="1"/>
    <col min="39" max="41" width="11.875" style="20" customWidth="1"/>
    <col min="42" max="42" width="10" style="20"/>
    <col min="43" max="16384" width="9.25" style="19"/>
  </cols>
  <sheetData>
    <row r="1" spans="1:42" s="13" customFormat="1" ht="36" customHeight="1">
      <c r="A1" s="563" t="s">
        <v>673</v>
      </c>
      <c r="B1" s="563"/>
      <c r="C1" s="563"/>
      <c r="D1" s="563"/>
      <c r="E1" s="563"/>
      <c r="F1" s="563"/>
      <c r="G1" s="563"/>
      <c r="H1" s="563"/>
      <c r="I1" s="563"/>
      <c r="J1" s="563"/>
      <c r="K1" s="563"/>
      <c r="L1" s="563"/>
      <c r="M1" s="563"/>
      <c r="N1" s="563"/>
      <c r="O1" s="563"/>
      <c r="P1" s="563"/>
      <c r="Q1" s="563"/>
      <c r="R1" s="563"/>
      <c r="S1" s="464"/>
      <c r="T1" s="464"/>
      <c r="U1" s="464"/>
      <c r="V1" s="464"/>
      <c r="W1" s="464"/>
      <c r="X1" s="464"/>
      <c r="Y1" s="464"/>
      <c r="Z1" s="464"/>
      <c r="AA1" s="464"/>
      <c r="AB1" s="464"/>
      <c r="AC1" s="464"/>
      <c r="AD1" s="464"/>
      <c r="AE1" s="464"/>
      <c r="AF1" s="464"/>
      <c r="AG1" s="464"/>
      <c r="AH1" s="464"/>
      <c r="AI1" s="464"/>
      <c r="AJ1" s="464"/>
      <c r="AK1" s="464"/>
      <c r="AL1" s="464"/>
      <c r="AM1" s="464"/>
      <c r="AN1" s="464"/>
      <c r="AO1" s="464"/>
      <c r="AP1" s="464"/>
    </row>
    <row r="2" spans="1:42" ht="23.95" customHeight="1">
      <c r="A2" s="80"/>
      <c r="B2" s="80"/>
      <c r="C2" s="91"/>
      <c r="D2" s="91"/>
      <c r="E2" s="91"/>
      <c r="F2" s="91"/>
      <c r="G2" s="91"/>
      <c r="H2" s="91"/>
      <c r="I2" s="91"/>
      <c r="J2" s="91"/>
      <c r="K2" s="91"/>
      <c r="L2" s="91"/>
      <c r="M2" s="91"/>
      <c r="N2" s="91"/>
      <c r="O2" s="91"/>
      <c r="P2" s="91"/>
      <c r="Q2" s="91"/>
      <c r="R2" s="91"/>
      <c r="V2" s="50"/>
      <c r="W2" s="50"/>
      <c r="X2" s="50"/>
      <c r="Y2" s="50"/>
      <c r="AA2" s="50"/>
      <c r="AB2" s="50"/>
      <c r="AC2" s="50"/>
      <c r="AD2" s="50"/>
      <c r="AE2" s="50"/>
      <c r="AF2" s="50"/>
      <c r="AG2" s="50"/>
      <c r="AP2" s="50" t="s">
        <v>370</v>
      </c>
    </row>
    <row r="3" spans="1:42" s="221" customFormat="1" ht="45" customHeight="1">
      <c r="A3" s="564" t="s">
        <v>73</v>
      </c>
      <c r="B3" s="564" t="s">
        <v>674</v>
      </c>
      <c r="C3" s="564" t="s">
        <v>675</v>
      </c>
      <c r="D3" s="564" t="s">
        <v>676</v>
      </c>
      <c r="E3" s="564" t="s">
        <v>677</v>
      </c>
      <c r="F3" s="564" t="s">
        <v>678</v>
      </c>
      <c r="G3" s="569" t="s">
        <v>490</v>
      </c>
      <c r="H3" s="512" t="s">
        <v>491</v>
      </c>
      <c r="I3" s="511"/>
      <c r="J3" s="569" t="s">
        <v>492</v>
      </c>
      <c r="K3" s="564" t="s">
        <v>679</v>
      </c>
      <c r="L3" s="564" t="s">
        <v>680</v>
      </c>
      <c r="M3" s="564" t="s">
        <v>681</v>
      </c>
      <c r="N3" s="564" t="s">
        <v>682</v>
      </c>
      <c r="O3" s="564" t="s">
        <v>683</v>
      </c>
      <c r="P3" s="564" t="s">
        <v>684</v>
      </c>
      <c r="Q3" s="564" t="s">
        <v>685</v>
      </c>
      <c r="R3" s="564" t="s">
        <v>686</v>
      </c>
      <c r="S3" s="472" t="s">
        <v>494</v>
      </c>
      <c r="T3" s="473"/>
      <c r="U3" s="473"/>
      <c r="V3" s="473"/>
      <c r="W3" s="473"/>
      <c r="X3" s="473"/>
      <c r="Y3" s="473"/>
      <c r="Z3" s="473"/>
      <c r="AA3" s="475" t="s">
        <v>495</v>
      </c>
      <c r="AB3" s="476"/>
      <c r="AC3" s="476"/>
      <c r="AD3" s="476"/>
      <c r="AE3" s="476"/>
      <c r="AF3" s="476"/>
      <c r="AG3" s="477"/>
      <c r="AH3" s="472" t="s">
        <v>496</v>
      </c>
      <c r="AI3" s="473"/>
      <c r="AJ3" s="473"/>
      <c r="AK3" s="473"/>
      <c r="AL3" s="473"/>
      <c r="AM3" s="473"/>
      <c r="AN3" s="473"/>
      <c r="AO3" s="474"/>
      <c r="AP3" s="484" t="s">
        <v>374</v>
      </c>
    </row>
    <row r="4" spans="1:42" s="221" customFormat="1" ht="45" customHeight="1">
      <c r="A4" s="565"/>
      <c r="B4" s="565"/>
      <c r="C4" s="565"/>
      <c r="D4" s="565"/>
      <c r="E4" s="565"/>
      <c r="F4" s="565"/>
      <c r="G4" s="548"/>
      <c r="H4" s="569" t="s">
        <v>505</v>
      </c>
      <c r="I4" s="569" t="s">
        <v>506</v>
      </c>
      <c r="J4" s="548"/>
      <c r="K4" s="565"/>
      <c r="L4" s="565"/>
      <c r="M4" s="565"/>
      <c r="N4" s="565"/>
      <c r="O4" s="565"/>
      <c r="P4" s="565"/>
      <c r="Q4" s="565"/>
      <c r="R4" s="565"/>
      <c r="S4" s="482" t="s">
        <v>512</v>
      </c>
      <c r="T4" s="482"/>
      <c r="U4" s="482" t="s">
        <v>513</v>
      </c>
      <c r="V4" s="482"/>
      <c r="W4" s="482" t="s">
        <v>514</v>
      </c>
      <c r="X4" s="482"/>
      <c r="Y4" s="482" t="s">
        <v>515</v>
      </c>
      <c r="Z4" s="482"/>
      <c r="AA4" s="478" t="s">
        <v>516</v>
      </c>
      <c r="AB4" s="478" t="s">
        <v>419</v>
      </c>
      <c r="AC4" s="478" t="s">
        <v>420</v>
      </c>
      <c r="AD4" s="478" t="s">
        <v>421</v>
      </c>
      <c r="AE4" s="478" t="s">
        <v>517</v>
      </c>
      <c r="AF4" s="478" t="s">
        <v>423</v>
      </c>
      <c r="AG4" s="478" t="s">
        <v>424</v>
      </c>
      <c r="AH4" s="484" t="s">
        <v>518</v>
      </c>
      <c r="AI4" s="564" t="s">
        <v>519</v>
      </c>
      <c r="AJ4" s="497" t="s">
        <v>453</v>
      </c>
      <c r="AK4" s="497"/>
      <c r="AL4" s="497"/>
      <c r="AM4" s="497"/>
      <c r="AN4" s="566" t="s">
        <v>454</v>
      </c>
      <c r="AO4" s="566" t="s">
        <v>421</v>
      </c>
      <c r="AP4" s="479"/>
    </row>
    <row r="5" spans="1:42" s="222" customFormat="1" ht="35.15" customHeight="1">
      <c r="A5" s="565"/>
      <c r="B5" s="565"/>
      <c r="C5" s="565"/>
      <c r="D5" s="565"/>
      <c r="E5" s="565"/>
      <c r="F5" s="565"/>
      <c r="G5" s="519"/>
      <c r="H5" s="519"/>
      <c r="I5" s="519"/>
      <c r="J5" s="519"/>
      <c r="K5" s="565"/>
      <c r="L5" s="565"/>
      <c r="M5" s="565"/>
      <c r="N5" s="565"/>
      <c r="O5" s="565"/>
      <c r="P5" s="565"/>
      <c r="Q5" s="565"/>
      <c r="R5" s="565"/>
      <c r="S5" s="42" t="s">
        <v>415</v>
      </c>
      <c r="T5" s="42" t="s">
        <v>416</v>
      </c>
      <c r="U5" s="42" t="s">
        <v>415</v>
      </c>
      <c r="V5" s="42" t="s">
        <v>416</v>
      </c>
      <c r="W5" s="42" t="s">
        <v>415</v>
      </c>
      <c r="X5" s="42" t="s">
        <v>416</v>
      </c>
      <c r="Y5" s="42" t="s">
        <v>415</v>
      </c>
      <c r="Z5" s="42" t="s">
        <v>416</v>
      </c>
      <c r="AA5" s="479"/>
      <c r="AB5" s="479"/>
      <c r="AC5" s="479"/>
      <c r="AD5" s="479"/>
      <c r="AE5" s="479"/>
      <c r="AF5" s="479"/>
      <c r="AG5" s="479"/>
      <c r="AH5" s="480"/>
      <c r="AI5" s="568"/>
      <c r="AJ5" s="59" t="s">
        <v>521</v>
      </c>
      <c r="AK5" s="59" t="s">
        <v>522</v>
      </c>
      <c r="AL5" s="59" t="s">
        <v>523</v>
      </c>
      <c r="AM5" s="60" t="s">
        <v>445</v>
      </c>
      <c r="AN5" s="567"/>
      <c r="AO5" s="567"/>
      <c r="AP5" s="480"/>
    </row>
    <row r="6" spans="1:42" s="222" customFormat="1" ht="35.15" customHeight="1">
      <c r="A6" s="223" t="s">
        <v>397</v>
      </c>
      <c r="B6" s="224">
        <v>1</v>
      </c>
      <c r="C6" s="224">
        <v>2</v>
      </c>
      <c r="D6" s="224">
        <v>3</v>
      </c>
      <c r="E6" s="224">
        <v>4</v>
      </c>
      <c r="F6" s="224">
        <v>5</v>
      </c>
      <c r="G6" s="224">
        <v>6</v>
      </c>
      <c r="H6" s="224">
        <v>7</v>
      </c>
      <c r="I6" s="224">
        <v>8</v>
      </c>
      <c r="J6" s="224">
        <v>9</v>
      </c>
      <c r="K6" s="224">
        <v>10</v>
      </c>
      <c r="L6" s="224">
        <v>11</v>
      </c>
      <c r="M6" s="224">
        <v>12</v>
      </c>
      <c r="N6" s="224">
        <v>13</v>
      </c>
      <c r="O6" s="224">
        <v>14</v>
      </c>
      <c r="P6" s="224">
        <v>15</v>
      </c>
      <c r="Q6" s="224">
        <v>16</v>
      </c>
      <c r="R6" s="224">
        <v>17</v>
      </c>
      <c r="S6" s="224">
        <v>18</v>
      </c>
      <c r="T6" s="224">
        <v>19</v>
      </c>
      <c r="U6" s="224">
        <v>20</v>
      </c>
      <c r="V6" s="224">
        <v>21</v>
      </c>
      <c r="W6" s="224">
        <v>22</v>
      </c>
      <c r="X6" s="224">
        <v>23</v>
      </c>
      <c r="Y6" s="224">
        <v>24</v>
      </c>
      <c r="Z6" s="224">
        <v>25</v>
      </c>
      <c r="AA6" s="224">
        <v>26</v>
      </c>
      <c r="AB6" s="224">
        <v>27</v>
      </c>
      <c r="AC6" s="224">
        <v>28</v>
      </c>
      <c r="AD6" s="224">
        <v>29</v>
      </c>
      <c r="AE6" s="224">
        <v>30</v>
      </c>
      <c r="AF6" s="224">
        <v>31</v>
      </c>
      <c r="AG6" s="224">
        <v>32</v>
      </c>
      <c r="AH6" s="224">
        <v>33</v>
      </c>
      <c r="AI6" s="224">
        <v>34</v>
      </c>
      <c r="AJ6" s="224">
        <v>35</v>
      </c>
      <c r="AK6" s="224">
        <v>36</v>
      </c>
      <c r="AL6" s="224">
        <v>37</v>
      </c>
      <c r="AM6" s="224">
        <v>38</v>
      </c>
      <c r="AN6" s="224">
        <v>39</v>
      </c>
      <c r="AO6" s="224">
        <v>40</v>
      </c>
      <c r="AP6" s="224">
        <v>41</v>
      </c>
    </row>
    <row r="7" spans="1:42" s="222" customFormat="1" ht="35.15" customHeight="1">
      <c r="A7" s="25" t="s">
        <v>402</v>
      </c>
      <c r="B7" s="225"/>
      <c r="C7" s="225"/>
      <c r="D7" s="226"/>
      <c r="E7" s="225"/>
      <c r="F7" s="225"/>
      <c r="G7" s="230">
        <f>G8+G23</f>
        <v>0</v>
      </c>
      <c r="H7" s="230">
        <f>H8+H23</f>
        <v>0</v>
      </c>
      <c r="I7" s="230">
        <f>I8+I23</f>
        <v>0</v>
      </c>
      <c r="J7" s="230">
        <f>J8+J23</f>
        <v>0</v>
      </c>
      <c r="K7" s="232"/>
      <c r="L7" s="233"/>
      <c r="M7" s="233"/>
      <c r="N7" s="233"/>
      <c r="O7" s="237"/>
      <c r="P7" s="230">
        <f>P8+P23</f>
        <v>0</v>
      </c>
      <c r="Q7" s="230">
        <f>Q8+Q23</f>
        <v>0</v>
      </c>
      <c r="R7" s="230">
        <f>R8+R23</f>
        <v>0</v>
      </c>
      <c r="S7" s="83"/>
      <c r="T7" s="230">
        <f t="shared" ref="T7:X7" si="0">T8+T23</f>
        <v>0</v>
      </c>
      <c r="U7" s="83"/>
      <c r="V7" s="230">
        <f t="shared" si="0"/>
        <v>0</v>
      </c>
      <c r="W7" s="83"/>
      <c r="X7" s="230">
        <f t="shared" si="0"/>
        <v>0</v>
      </c>
      <c r="Y7" s="83"/>
      <c r="Z7" s="230">
        <f>Z8+Z23</f>
        <v>0</v>
      </c>
      <c r="AA7" s="54"/>
      <c r="AB7" s="83"/>
      <c r="AC7" s="83"/>
      <c r="AD7" s="83"/>
      <c r="AE7" s="94"/>
      <c r="AF7" s="230">
        <f>AF8+AF23</f>
        <v>0</v>
      </c>
      <c r="AG7" s="83"/>
      <c r="AH7" s="62"/>
      <c r="AI7" s="203"/>
      <c r="AJ7" s="230">
        <f>AJ8+AJ23</f>
        <v>0</v>
      </c>
      <c r="AK7" s="230">
        <f>AK8+AK23</f>
        <v>0</v>
      </c>
      <c r="AL7" s="230">
        <f>AL8+AL23</f>
        <v>0</v>
      </c>
      <c r="AM7" s="230">
        <f>AM8+AM23</f>
        <v>0</v>
      </c>
      <c r="AN7" s="83"/>
      <c r="AO7" s="83"/>
      <c r="AP7" s="83"/>
    </row>
    <row r="8" spans="1:42" s="222" customFormat="1" ht="41.95" customHeight="1">
      <c r="A8" s="25" t="s">
        <v>403</v>
      </c>
      <c r="B8" s="184"/>
      <c r="C8" s="227"/>
      <c r="D8" s="228"/>
      <c r="E8" s="228"/>
      <c r="F8" s="227"/>
      <c r="G8" s="231">
        <f>SUM(G9:G22)</f>
        <v>0</v>
      </c>
      <c r="H8" s="231">
        <f>SUM(H9:H22)</f>
        <v>0</v>
      </c>
      <c r="I8" s="231">
        <f>SUM(I9:I22)</f>
        <v>0</v>
      </c>
      <c r="J8" s="231">
        <f>SUM(J9:J22)</f>
        <v>0</v>
      </c>
      <c r="K8" s="234"/>
      <c r="L8" s="228"/>
      <c r="M8" s="228"/>
      <c r="N8" s="228"/>
      <c r="O8" s="238"/>
      <c r="P8" s="231">
        <f>SUM(P9:P22)</f>
        <v>0</v>
      </c>
      <c r="Q8" s="231">
        <f>SUM(Q9:Q22)</f>
        <v>0</v>
      </c>
      <c r="R8" s="231">
        <f>SUM(R9:R22)</f>
        <v>0</v>
      </c>
      <c r="S8" s="170"/>
      <c r="T8" s="231">
        <f t="shared" ref="T8:X8" si="1">SUM(T9:T22)</f>
        <v>0</v>
      </c>
      <c r="U8" s="170"/>
      <c r="V8" s="231">
        <f t="shared" si="1"/>
        <v>0</v>
      </c>
      <c r="W8" s="170"/>
      <c r="X8" s="231">
        <f t="shared" si="1"/>
        <v>0</v>
      </c>
      <c r="Y8" s="170"/>
      <c r="Z8" s="231">
        <f>SUM(Z9:Z22)</f>
        <v>0</v>
      </c>
      <c r="AA8" s="170"/>
      <c r="AB8" s="170"/>
      <c r="AC8" s="170"/>
      <c r="AD8" s="170"/>
      <c r="AE8" s="170"/>
      <c r="AF8" s="231">
        <f>SUM(AF9:AF22)</f>
        <v>0</v>
      </c>
      <c r="AG8" s="170"/>
      <c r="AH8" s="170"/>
      <c r="AI8" s="170"/>
      <c r="AJ8" s="231">
        <f>SUM(AJ9:AJ22)</f>
        <v>0</v>
      </c>
      <c r="AK8" s="231">
        <f>SUM(AK9:AK22)</f>
        <v>0</v>
      </c>
      <c r="AL8" s="231">
        <f>SUM(AL9:AL22)</f>
        <v>0</v>
      </c>
      <c r="AM8" s="231">
        <f>SUM(AM9:AM22)</f>
        <v>0</v>
      </c>
      <c r="AN8" s="170"/>
      <c r="AO8" s="170"/>
      <c r="AP8" s="170"/>
    </row>
    <row r="9" spans="1:42" s="222" customFormat="1" ht="35.15" customHeight="1">
      <c r="A9" s="224">
        <v>1</v>
      </c>
      <c r="B9" s="223"/>
      <c r="C9" s="227" t="s">
        <v>687</v>
      </c>
      <c r="D9" s="227"/>
      <c r="E9" s="227"/>
      <c r="F9" s="227" t="s">
        <v>688</v>
      </c>
      <c r="G9" s="227"/>
      <c r="H9" s="227"/>
      <c r="I9" s="227"/>
      <c r="J9" s="235">
        <f>G9+H9-I9</f>
        <v>0</v>
      </c>
      <c r="K9" s="236"/>
      <c r="L9" s="228"/>
      <c r="M9" s="228"/>
      <c r="N9" s="228"/>
      <c r="O9" s="238" t="s">
        <v>689</v>
      </c>
      <c r="P9" s="239"/>
      <c r="Q9" s="245"/>
      <c r="R9" s="245"/>
      <c r="S9" s="46" t="s">
        <v>425</v>
      </c>
      <c r="T9" s="46"/>
      <c r="U9" s="47" t="s">
        <v>439</v>
      </c>
      <c r="V9" s="52"/>
      <c r="W9" s="52" t="s">
        <v>456</v>
      </c>
      <c r="X9" s="52"/>
      <c r="Y9" s="52"/>
      <c r="Z9" s="46"/>
      <c r="AA9" s="46"/>
      <c r="AB9" s="56"/>
      <c r="AC9" s="56"/>
      <c r="AD9" s="56"/>
      <c r="AE9" s="56"/>
      <c r="AF9" s="56"/>
      <c r="AG9" s="56"/>
      <c r="AH9" s="48"/>
      <c r="AI9" s="58"/>
      <c r="AJ9" s="40"/>
      <c r="AK9" s="40"/>
      <c r="AL9" s="40"/>
      <c r="AM9" s="40"/>
      <c r="AN9" s="40"/>
      <c r="AO9" s="40"/>
      <c r="AP9" s="246"/>
    </row>
    <row r="10" spans="1:42" s="222" customFormat="1" ht="35.15" customHeight="1">
      <c r="A10" s="224">
        <v>2</v>
      </c>
      <c r="B10" s="223"/>
      <c r="C10" s="227" t="s">
        <v>690</v>
      </c>
      <c r="D10" s="227"/>
      <c r="E10" s="227"/>
      <c r="F10" s="227" t="s">
        <v>691</v>
      </c>
      <c r="G10" s="227"/>
      <c r="H10" s="227"/>
      <c r="I10" s="227"/>
      <c r="J10" s="235">
        <f t="shared" ref="J10:J22" si="2">G10+H10-I10</f>
        <v>0</v>
      </c>
      <c r="K10" s="236"/>
      <c r="L10" s="228"/>
      <c r="M10" s="228"/>
      <c r="N10" s="228"/>
      <c r="O10" s="238" t="s">
        <v>692</v>
      </c>
      <c r="P10" s="239"/>
      <c r="Q10" s="245"/>
      <c r="R10" s="245"/>
      <c r="S10" s="46" t="s">
        <v>428</v>
      </c>
      <c r="T10" s="48"/>
      <c r="U10" s="47" t="s">
        <v>441</v>
      </c>
      <c r="V10" s="52"/>
      <c r="W10" s="52" t="s">
        <v>460</v>
      </c>
      <c r="X10" s="52"/>
      <c r="Y10" s="52"/>
      <c r="Z10" s="48"/>
      <c r="AA10" s="54" t="s">
        <v>426</v>
      </c>
      <c r="AB10" s="56"/>
      <c r="AC10" s="56"/>
      <c r="AD10" s="56"/>
      <c r="AE10" s="58" t="s">
        <v>427</v>
      </c>
      <c r="AF10" s="56"/>
      <c r="AG10" s="56"/>
      <c r="AH10" s="48" t="s">
        <v>458</v>
      </c>
      <c r="AI10" s="64" t="s">
        <v>457</v>
      </c>
      <c r="AJ10" s="65"/>
      <c r="AK10" s="65"/>
      <c r="AL10" s="65"/>
      <c r="AM10" s="65"/>
      <c r="AN10" s="65"/>
      <c r="AO10" s="65"/>
      <c r="AP10" s="246"/>
    </row>
    <row r="11" spans="1:42" s="222" customFormat="1" ht="35.15" customHeight="1">
      <c r="A11" s="224">
        <v>3</v>
      </c>
      <c r="B11" s="223"/>
      <c r="C11" s="227" t="s">
        <v>693</v>
      </c>
      <c r="D11" s="227"/>
      <c r="E11" s="227"/>
      <c r="F11" s="227" t="s">
        <v>445</v>
      </c>
      <c r="G11" s="227"/>
      <c r="H11" s="227"/>
      <c r="I11" s="227"/>
      <c r="J11" s="235">
        <f t="shared" si="2"/>
        <v>0</v>
      </c>
      <c r="K11" s="236"/>
      <c r="L11" s="228"/>
      <c r="M11" s="228"/>
      <c r="N11" s="228"/>
      <c r="O11" s="238" t="s">
        <v>694</v>
      </c>
      <c r="P11" s="239"/>
      <c r="Q11" s="245"/>
      <c r="R11" s="245"/>
      <c r="S11" s="46" t="s">
        <v>431</v>
      </c>
      <c r="T11" s="49"/>
      <c r="U11" s="47" t="s">
        <v>442</v>
      </c>
      <c r="V11" s="49"/>
      <c r="W11" s="52" t="s">
        <v>464</v>
      </c>
      <c r="X11" s="49"/>
      <c r="Y11" s="49"/>
      <c r="Z11" s="49"/>
      <c r="AA11" s="54" t="s">
        <v>429</v>
      </c>
      <c r="AB11" s="56"/>
      <c r="AC11" s="56"/>
      <c r="AD11" s="56"/>
      <c r="AE11" s="58" t="s">
        <v>430</v>
      </c>
      <c r="AF11" s="56"/>
      <c r="AG11" s="56"/>
      <c r="AH11" s="48" t="s">
        <v>462</v>
      </c>
      <c r="AI11" s="64" t="s">
        <v>461</v>
      </c>
      <c r="AJ11" s="65"/>
      <c r="AK11" s="65"/>
      <c r="AL11" s="65"/>
      <c r="AM11" s="65"/>
      <c r="AN11" s="65"/>
      <c r="AO11" s="65"/>
      <c r="AP11" s="246"/>
    </row>
    <row r="12" spans="1:42" s="222" customFormat="1" ht="35.15" customHeight="1">
      <c r="A12" s="224">
        <v>4</v>
      </c>
      <c r="B12" s="223"/>
      <c r="C12" s="227" t="s">
        <v>695</v>
      </c>
      <c r="D12" s="227"/>
      <c r="E12" s="227"/>
      <c r="F12" s="227"/>
      <c r="G12" s="227"/>
      <c r="H12" s="227"/>
      <c r="I12" s="227"/>
      <c r="J12" s="235">
        <f t="shared" si="2"/>
        <v>0</v>
      </c>
      <c r="K12" s="236"/>
      <c r="L12" s="228"/>
      <c r="M12" s="228"/>
      <c r="N12" s="228"/>
      <c r="O12" s="238"/>
      <c r="P12" s="239"/>
      <c r="Q12" s="245"/>
      <c r="R12" s="245"/>
      <c r="S12" s="46" t="s">
        <v>434</v>
      </c>
      <c r="T12" s="48"/>
      <c r="U12" s="47" t="s">
        <v>444</v>
      </c>
      <c r="V12" s="52"/>
      <c r="W12" s="52" t="s">
        <v>467</v>
      </c>
      <c r="X12" s="52"/>
      <c r="Y12" s="52"/>
      <c r="Z12" s="48"/>
      <c r="AA12" s="54" t="s">
        <v>432</v>
      </c>
      <c r="AB12" s="56"/>
      <c r="AC12" s="56"/>
      <c r="AD12" s="56"/>
      <c r="AE12" s="58" t="s">
        <v>433</v>
      </c>
      <c r="AF12" s="56"/>
      <c r="AG12" s="56"/>
      <c r="AH12" s="48" t="s">
        <v>466</v>
      </c>
      <c r="AI12" s="64" t="s">
        <v>465</v>
      </c>
      <c r="AJ12" s="65"/>
      <c r="AK12" s="65"/>
      <c r="AL12" s="65"/>
      <c r="AM12" s="65"/>
      <c r="AN12" s="65"/>
      <c r="AO12" s="65"/>
      <c r="AP12" s="246"/>
    </row>
    <row r="13" spans="1:42" s="222" customFormat="1" ht="35.15" customHeight="1">
      <c r="A13" s="224">
        <v>5</v>
      </c>
      <c r="B13" s="223"/>
      <c r="C13" s="227" t="s">
        <v>696</v>
      </c>
      <c r="D13" s="227"/>
      <c r="E13" s="227"/>
      <c r="F13" s="227"/>
      <c r="G13" s="227"/>
      <c r="H13" s="227"/>
      <c r="I13" s="227"/>
      <c r="J13" s="235">
        <f t="shared" si="2"/>
        <v>0</v>
      </c>
      <c r="K13" s="236"/>
      <c r="L13" s="228"/>
      <c r="M13" s="228"/>
      <c r="N13" s="228"/>
      <c r="O13" s="238"/>
      <c r="P13" s="239"/>
      <c r="Q13" s="245"/>
      <c r="R13" s="245"/>
      <c r="S13" s="46" t="s">
        <v>438</v>
      </c>
      <c r="T13" s="48"/>
      <c r="U13" s="47" t="s">
        <v>445</v>
      </c>
      <c r="V13" s="52"/>
      <c r="W13" s="52" t="s">
        <v>469</v>
      </c>
      <c r="X13" s="52"/>
      <c r="Y13" s="52"/>
      <c r="Z13" s="48"/>
      <c r="AA13" s="54" t="s">
        <v>435</v>
      </c>
      <c r="AB13" s="56"/>
      <c r="AC13" s="56"/>
      <c r="AD13" s="56"/>
      <c r="AE13" s="58" t="s">
        <v>436</v>
      </c>
      <c r="AF13" s="56"/>
      <c r="AG13" s="56"/>
      <c r="AH13" s="48"/>
      <c r="AI13" s="64" t="s">
        <v>468</v>
      </c>
      <c r="AJ13" s="65"/>
      <c r="AK13" s="65"/>
      <c r="AL13" s="65"/>
      <c r="AM13" s="65"/>
      <c r="AN13" s="65"/>
      <c r="AO13" s="65"/>
      <c r="AP13" s="246"/>
    </row>
    <row r="14" spans="1:42" s="222" customFormat="1" ht="35.15" customHeight="1">
      <c r="A14" s="224">
        <v>6</v>
      </c>
      <c r="B14" s="223"/>
      <c r="C14" s="227" t="s">
        <v>697</v>
      </c>
      <c r="D14" s="227"/>
      <c r="E14" s="227"/>
      <c r="F14" s="227"/>
      <c r="G14" s="227"/>
      <c r="H14" s="227"/>
      <c r="I14" s="227"/>
      <c r="J14" s="235">
        <f t="shared" si="2"/>
        <v>0</v>
      </c>
      <c r="K14" s="236"/>
      <c r="L14" s="228"/>
      <c r="M14" s="228"/>
      <c r="N14" s="228"/>
      <c r="O14" s="238"/>
      <c r="P14" s="239"/>
      <c r="Q14" s="245"/>
      <c r="R14" s="245"/>
      <c r="S14" s="46" t="s">
        <v>445</v>
      </c>
      <c r="T14" s="48"/>
      <c r="U14" s="47"/>
      <c r="V14" s="52"/>
      <c r="W14" s="52" t="s">
        <v>471</v>
      </c>
      <c r="X14" s="52"/>
      <c r="Y14" s="52"/>
      <c r="Z14" s="48"/>
      <c r="AA14" s="54"/>
      <c r="AB14" s="56"/>
      <c r="AC14" s="56"/>
      <c r="AD14" s="56"/>
      <c r="AE14" s="58"/>
      <c r="AF14" s="56"/>
      <c r="AG14" s="56"/>
      <c r="AH14" s="48"/>
      <c r="AI14" s="64" t="s">
        <v>470</v>
      </c>
      <c r="AJ14" s="65"/>
      <c r="AK14" s="65"/>
      <c r="AL14" s="65"/>
      <c r="AM14" s="65"/>
      <c r="AN14" s="65"/>
      <c r="AO14" s="65"/>
      <c r="AP14" s="246"/>
    </row>
    <row r="15" spans="1:42" s="222" customFormat="1" ht="35.15" customHeight="1">
      <c r="A15" s="224">
        <v>7</v>
      </c>
      <c r="B15" s="223"/>
      <c r="C15" s="227" t="s">
        <v>698</v>
      </c>
      <c r="D15" s="227"/>
      <c r="E15" s="227"/>
      <c r="F15" s="227"/>
      <c r="G15" s="227"/>
      <c r="H15" s="227"/>
      <c r="I15" s="227"/>
      <c r="J15" s="235">
        <f t="shared" si="2"/>
        <v>0</v>
      </c>
      <c r="K15" s="236"/>
      <c r="L15" s="228"/>
      <c r="M15" s="228"/>
      <c r="N15" s="228"/>
      <c r="O15" s="238"/>
      <c r="P15" s="239"/>
      <c r="Q15" s="245"/>
      <c r="R15" s="245"/>
      <c r="S15" s="46"/>
      <c r="T15" s="48"/>
      <c r="U15" s="47"/>
      <c r="V15" s="52"/>
      <c r="W15" s="52" t="s">
        <v>473</v>
      </c>
      <c r="X15" s="52"/>
      <c r="Y15" s="52"/>
      <c r="Z15" s="48"/>
      <c r="AA15" s="54"/>
      <c r="AB15" s="56"/>
      <c r="AC15" s="56"/>
      <c r="AD15" s="56"/>
      <c r="AE15" s="58"/>
      <c r="AF15" s="56"/>
      <c r="AG15" s="56"/>
      <c r="AH15" s="48"/>
      <c r="AI15" s="64" t="s">
        <v>472</v>
      </c>
      <c r="AJ15" s="48"/>
      <c r="AK15" s="48"/>
      <c r="AL15" s="48"/>
      <c r="AM15" s="48"/>
      <c r="AN15" s="48"/>
      <c r="AO15" s="48"/>
      <c r="AP15" s="246"/>
    </row>
    <row r="16" spans="1:42" s="222" customFormat="1" ht="35.15" customHeight="1">
      <c r="A16" s="224">
        <v>8</v>
      </c>
      <c r="B16" s="223"/>
      <c r="C16" s="227" t="s">
        <v>699</v>
      </c>
      <c r="D16" s="227"/>
      <c r="E16" s="227"/>
      <c r="F16" s="227"/>
      <c r="G16" s="227"/>
      <c r="H16" s="227"/>
      <c r="I16" s="227"/>
      <c r="J16" s="235">
        <f t="shared" si="2"/>
        <v>0</v>
      </c>
      <c r="K16" s="236"/>
      <c r="L16" s="228"/>
      <c r="M16" s="228"/>
      <c r="N16" s="228"/>
      <c r="O16" s="238"/>
      <c r="P16" s="239"/>
      <c r="Q16" s="245"/>
      <c r="R16" s="245"/>
      <c r="S16" s="46"/>
      <c r="T16" s="49"/>
      <c r="U16" s="47"/>
      <c r="V16" s="52"/>
      <c r="W16" s="52" t="s">
        <v>445</v>
      </c>
      <c r="X16" s="52"/>
      <c r="Y16" s="52"/>
      <c r="Z16" s="49"/>
      <c r="AA16" s="54"/>
      <c r="AB16" s="56"/>
      <c r="AC16" s="56"/>
      <c r="AD16" s="56"/>
      <c r="AE16" s="58"/>
      <c r="AF16" s="56"/>
      <c r="AG16" s="56"/>
      <c r="AH16" s="48"/>
      <c r="AI16" s="64" t="s">
        <v>474</v>
      </c>
      <c r="AJ16" s="48"/>
      <c r="AK16" s="48"/>
      <c r="AL16" s="48"/>
      <c r="AM16" s="48"/>
      <c r="AN16" s="48"/>
      <c r="AO16" s="48"/>
      <c r="AP16" s="246"/>
    </row>
    <row r="17" spans="1:42" s="222" customFormat="1" ht="35.15" customHeight="1">
      <c r="A17" s="224">
        <v>9</v>
      </c>
      <c r="B17" s="223"/>
      <c r="C17" s="227" t="s">
        <v>700</v>
      </c>
      <c r="D17" s="227"/>
      <c r="E17" s="227"/>
      <c r="F17" s="227"/>
      <c r="G17" s="227"/>
      <c r="H17" s="227"/>
      <c r="I17" s="227"/>
      <c r="J17" s="235">
        <f t="shared" si="2"/>
        <v>0</v>
      </c>
      <c r="K17" s="236"/>
      <c r="L17" s="228"/>
      <c r="M17" s="228"/>
      <c r="N17" s="228"/>
      <c r="O17" s="238"/>
      <c r="P17" s="239"/>
      <c r="Q17" s="245"/>
      <c r="R17" s="245"/>
      <c r="S17" s="46"/>
      <c r="T17" s="49"/>
      <c r="U17" s="47"/>
      <c r="V17" s="52"/>
      <c r="W17" s="52"/>
      <c r="X17" s="52"/>
      <c r="Y17" s="52"/>
      <c r="Z17" s="49"/>
      <c r="AA17" s="54"/>
      <c r="AB17" s="56"/>
      <c r="AC17" s="56"/>
      <c r="AD17" s="56"/>
      <c r="AE17" s="58"/>
      <c r="AF17" s="56"/>
      <c r="AG17" s="56"/>
      <c r="AH17" s="48"/>
      <c r="AI17" s="64" t="s">
        <v>475</v>
      </c>
      <c r="AJ17" s="48"/>
      <c r="AK17" s="48"/>
      <c r="AL17" s="48"/>
      <c r="AM17" s="48"/>
      <c r="AN17" s="48"/>
      <c r="AO17" s="48"/>
      <c r="AP17" s="246"/>
    </row>
    <row r="18" spans="1:42" s="222" customFormat="1" ht="35.15" customHeight="1">
      <c r="A18" s="224">
        <v>10</v>
      </c>
      <c r="B18" s="223"/>
      <c r="C18" s="227" t="s">
        <v>701</v>
      </c>
      <c r="D18" s="227"/>
      <c r="E18" s="227"/>
      <c r="F18" s="227"/>
      <c r="G18" s="227"/>
      <c r="H18" s="227"/>
      <c r="I18" s="227"/>
      <c r="J18" s="235">
        <f t="shared" si="2"/>
        <v>0</v>
      </c>
      <c r="K18" s="236"/>
      <c r="L18" s="228"/>
      <c r="M18" s="228"/>
      <c r="N18" s="228"/>
      <c r="O18" s="238"/>
      <c r="P18" s="239"/>
      <c r="Q18" s="245"/>
      <c r="R18" s="245"/>
      <c r="S18" s="46"/>
      <c r="T18" s="49"/>
      <c r="U18" s="47"/>
      <c r="V18" s="52"/>
      <c r="W18" s="52"/>
      <c r="X18" s="52"/>
      <c r="Y18" s="52"/>
      <c r="Z18" s="49"/>
      <c r="AA18" s="54"/>
      <c r="AB18" s="56"/>
      <c r="AC18" s="56"/>
      <c r="AD18" s="56"/>
      <c r="AE18" s="58"/>
      <c r="AF18" s="56"/>
      <c r="AG18" s="56"/>
      <c r="AH18" s="48"/>
      <c r="AI18" s="64" t="s">
        <v>476</v>
      </c>
      <c r="AJ18" s="48"/>
      <c r="AK18" s="48"/>
      <c r="AL18" s="48"/>
      <c r="AM18" s="48"/>
      <c r="AN18" s="48"/>
      <c r="AO18" s="48"/>
      <c r="AP18" s="246"/>
    </row>
    <row r="19" spans="1:42" s="222" customFormat="1" ht="35.15" customHeight="1">
      <c r="A19" s="224">
        <v>11</v>
      </c>
      <c r="B19" s="223"/>
      <c r="C19" s="227" t="s">
        <v>702</v>
      </c>
      <c r="D19" s="227"/>
      <c r="E19" s="227"/>
      <c r="F19" s="227"/>
      <c r="G19" s="227"/>
      <c r="H19" s="227"/>
      <c r="I19" s="227"/>
      <c r="J19" s="235">
        <f t="shared" si="2"/>
        <v>0</v>
      </c>
      <c r="K19" s="236"/>
      <c r="L19" s="228"/>
      <c r="M19" s="228"/>
      <c r="N19" s="228"/>
      <c r="O19" s="238"/>
      <c r="P19" s="239"/>
      <c r="Q19" s="245"/>
      <c r="R19" s="245"/>
      <c r="S19" s="46"/>
      <c r="T19" s="49"/>
      <c r="U19" s="47"/>
      <c r="V19" s="52"/>
      <c r="W19" s="52"/>
      <c r="X19" s="52"/>
      <c r="Y19" s="52"/>
      <c r="Z19" s="49"/>
      <c r="AA19" s="54"/>
      <c r="AB19" s="56"/>
      <c r="AC19" s="56"/>
      <c r="AD19" s="56"/>
      <c r="AE19" s="58"/>
      <c r="AF19" s="56"/>
      <c r="AG19" s="56"/>
      <c r="AH19" s="48"/>
      <c r="AI19" s="64"/>
      <c r="AJ19" s="48"/>
      <c r="AK19" s="48"/>
      <c r="AL19" s="48"/>
      <c r="AM19" s="48"/>
      <c r="AN19" s="48"/>
      <c r="AO19" s="48"/>
      <c r="AP19" s="246"/>
    </row>
    <row r="20" spans="1:42" s="222" customFormat="1" ht="35.15" customHeight="1">
      <c r="A20" s="224">
        <v>12</v>
      </c>
      <c r="B20" s="223"/>
      <c r="C20" s="227" t="s">
        <v>703</v>
      </c>
      <c r="D20" s="227"/>
      <c r="E20" s="227"/>
      <c r="F20" s="227"/>
      <c r="G20" s="227"/>
      <c r="H20" s="227"/>
      <c r="I20" s="227"/>
      <c r="J20" s="235">
        <f t="shared" si="2"/>
        <v>0</v>
      </c>
      <c r="K20" s="236"/>
      <c r="L20" s="228"/>
      <c r="M20" s="228"/>
      <c r="N20" s="228"/>
      <c r="O20" s="238"/>
      <c r="P20" s="239"/>
      <c r="Q20" s="245"/>
      <c r="R20" s="245"/>
      <c r="S20" s="46"/>
      <c r="T20" s="49"/>
      <c r="U20" s="47"/>
      <c r="V20" s="49"/>
      <c r="W20" s="52"/>
      <c r="X20" s="49"/>
      <c r="Y20" s="49"/>
      <c r="Z20" s="49"/>
      <c r="AA20" s="54"/>
      <c r="AB20" s="49"/>
      <c r="AC20" s="49"/>
      <c r="AD20" s="49"/>
      <c r="AE20" s="58"/>
      <c r="AF20" s="49"/>
      <c r="AG20" s="49"/>
      <c r="AH20" s="48"/>
      <c r="AI20" s="64"/>
      <c r="AJ20" s="49"/>
      <c r="AK20" s="49"/>
      <c r="AL20" s="49"/>
      <c r="AM20" s="49"/>
      <c r="AN20" s="49"/>
      <c r="AO20" s="49"/>
      <c r="AP20" s="49"/>
    </row>
    <row r="21" spans="1:42" s="222" customFormat="1" ht="35.15" customHeight="1">
      <c r="A21" s="224">
        <v>13</v>
      </c>
      <c r="B21" s="223"/>
      <c r="C21" s="227" t="s">
        <v>704</v>
      </c>
      <c r="D21" s="227"/>
      <c r="E21" s="227"/>
      <c r="F21" s="227"/>
      <c r="G21" s="227"/>
      <c r="H21" s="227"/>
      <c r="I21" s="227"/>
      <c r="J21" s="235">
        <f t="shared" si="2"/>
        <v>0</v>
      </c>
      <c r="K21" s="236"/>
      <c r="L21" s="228"/>
      <c r="M21" s="228"/>
      <c r="N21" s="228"/>
      <c r="O21" s="238"/>
      <c r="P21" s="239"/>
      <c r="Q21" s="245"/>
      <c r="R21" s="245"/>
      <c r="S21" s="84"/>
      <c r="T21" s="84"/>
      <c r="U21" s="84"/>
      <c r="V21" s="84"/>
      <c r="W21" s="84"/>
      <c r="X21" s="84"/>
      <c r="Y21" s="84"/>
      <c r="Z21" s="84"/>
      <c r="AA21" s="54"/>
      <c r="AB21" s="84"/>
      <c r="AC21" s="84"/>
      <c r="AD21" s="84"/>
      <c r="AE21" s="58"/>
      <c r="AF21" s="84"/>
      <c r="AG21" s="84"/>
      <c r="AH21" s="48"/>
      <c r="AI21" s="64"/>
      <c r="AJ21" s="84"/>
      <c r="AK21" s="84"/>
      <c r="AL21" s="84"/>
      <c r="AM21" s="84"/>
      <c r="AN21" s="84"/>
      <c r="AO21" s="84"/>
      <c r="AP21" s="84"/>
    </row>
    <row r="22" spans="1:42" s="222" customFormat="1" ht="35.15" customHeight="1">
      <c r="A22" s="224">
        <v>14</v>
      </c>
      <c r="B22" s="223"/>
      <c r="C22" s="227" t="s">
        <v>445</v>
      </c>
      <c r="D22" s="227"/>
      <c r="E22" s="227"/>
      <c r="F22" s="227"/>
      <c r="G22" s="227"/>
      <c r="H22" s="227"/>
      <c r="I22" s="227"/>
      <c r="J22" s="235">
        <f t="shared" si="2"/>
        <v>0</v>
      </c>
      <c r="K22" s="236"/>
      <c r="L22" s="228"/>
      <c r="M22" s="228"/>
      <c r="N22" s="228"/>
      <c r="O22" s="238"/>
      <c r="P22" s="239"/>
      <c r="Q22" s="245"/>
      <c r="R22" s="245"/>
      <c r="S22" s="84"/>
      <c r="T22" s="84"/>
      <c r="U22" s="84"/>
      <c r="V22" s="84"/>
      <c r="W22" s="84"/>
      <c r="X22" s="84"/>
      <c r="Y22" s="84"/>
      <c r="Z22" s="84"/>
      <c r="AA22" s="54"/>
      <c r="AB22" s="84"/>
      <c r="AC22" s="84"/>
      <c r="AD22" s="84"/>
      <c r="AE22" s="58"/>
      <c r="AF22" s="84"/>
      <c r="AG22" s="84"/>
      <c r="AH22" s="48"/>
      <c r="AI22" s="64"/>
      <c r="AJ22" s="84"/>
      <c r="AK22" s="84"/>
      <c r="AL22" s="84"/>
      <c r="AM22" s="84"/>
      <c r="AN22" s="84"/>
      <c r="AO22" s="84"/>
      <c r="AP22" s="84"/>
    </row>
    <row r="23" spans="1:42" s="222" customFormat="1" ht="41.95" customHeight="1">
      <c r="A23" s="25" t="s">
        <v>404</v>
      </c>
      <c r="B23" s="184"/>
      <c r="C23" s="227"/>
      <c r="D23" s="228"/>
      <c r="E23" s="228"/>
      <c r="F23" s="227"/>
      <c r="G23" s="231">
        <f>SUM(G24:G37)</f>
        <v>0</v>
      </c>
      <c r="H23" s="231">
        <f>SUM(H24:H37)</f>
        <v>0</v>
      </c>
      <c r="I23" s="231">
        <f>SUM(I24:I37)</f>
        <v>0</v>
      </c>
      <c r="J23" s="231">
        <f>SUM(J24:J37)</f>
        <v>0</v>
      </c>
      <c r="K23" s="234"/>
      <c r="L23" s="228"/>
      <c r="M23" s="228"/>
      <c r="N23" s="228"/>
      <c r="O23" s="238"/>
      <c r="P23" s="231">
        <f>SUM(P24:P37)</f>
        <v>0</v>
      </c>
      <c r="Q23" s="231">
        <f>SUM(Q24:Q37)</f>
        <v>0</v>
      </c>
      <c r="R23" s="231">
        <f>SUM(R24:R37)</f>
        <v>0</v>
      </c>
      <c r="S23" s="170"/>
      <c r="T23" s="231">
        <f t="shared" ref="T23:X23" si="3">SUM(T24:T37)</f>
        <v>0</v>
      </c>
      <c r="U23" s="170"/>
      <c r="V23" s="231">
        <f t="shared" si="3"/>
        <v>0</v>
      </c>
      <c r="W23" s="170"/>
      <c r="X23" s="231">
        <f t="shared" si="3"/>
        <v>0</v>
      </c>
      <c r="Y23" s="170"/>
      <c r="Z23" s="231">
        <f>SUM(Z24:Z37)</f>
        <v>0</v>
      </c>
      <c r="AA23" s="170"/>
      <c r="AB23" s="170"/>
      <c r="AC23" s="170"/>
      <c r="AD23" s="170"/>
      <c r="AE23" s="170"/>
      <c r="AF23" s="231">
        <f>SUM(AF24:AF37)</f>
        <v>0</v>
      </c>
      <c r="AG23" s="170"/>
      <c r="AH23" s="170"/>
      <c r="AI23" s="170"/>
      <c r="AJ23" s="231">
        <f>SUM(AJ24:AJ37)</f>
        <v>0</v>
      </c>
      <c r="AK23" s="231">
        <f>SUM(AK24:AK37)</f>
        <v>0</v>
      </c>
      <c r="AL23" s="231">
        <f>SUM(AL24:AL37)</f>
        <v>0</v>
      </c>
      <c r="AM23" s="231">
        <f>SUM(AM24:AM37)</f>
        <v>0</v>
      </c>
      <c r="AN23" s="170"/>
      <c r="AO23" s="170"/>
      <c r="AP23" s="170"/>
    </row>
    <row r="24" spans="1:42" s="222" customFormat="1" ht="35.15" customHeight="1">
      <c r="A24" s="224">
        <v>1</v>
      </c>
      <c r="B24" s="223"/>
      <c r="C24" s="227" t="s">
        <v>687</v>
      </c>
      <c r="D24" s="227"/>
      <c r="E24" s="227"/>
      <c r="F24" s="227" t="s">
        <v>688</v>
      </c>
      <c r="G24" s="227"/>
      <c r="H24" s="227"/>
      <c r="I24" s="227"/>
      <c r="J24" s="235">
        <f>G24+H24-I24</f>
        <v>0</v>
      </c>
      <c r="K24" s="236"/>
      <c r="L24" s="228"/>
      <c r="M24" s="228"/>
      <c r="N24" s="228"/>
      <c r="O24" s="238" t="s">
        <v>689</v>
      </c>
      <c r="P24" s="239"/>
      <c r="Q24" s="245"/>
      <c r="R24" s="245"/>
      <c r="S24" s="46" t="s">
        <v>425</v>
      </c>
      <c r="T24" s="46"/>
      <c r="U24" s="47" t="s">
        <v>439</v>
      </c>
      <c r="V24" s="52"/>
      <c r="W24" s="52" t="s">
        <v>456</v>
      </c>
      <c r="X24" s="52"/>
      <c r="Y24" s="52"/>
      <c r="Z24" s="46"/>
      <c r="AA24" s="46"/>
      <c r="AB24" s="56"/>
      <c r="AC24" s="56"/>
      <c r="AD24" s="56"/>
      <c r="AE24" s="56"/>
      <c r="AF24" s="56"/>
      <c r="AG24" s="56"/>
      <c r="AH24" s="48"/>
      <c r="AI24" s="58"/>
      <c r="AJ24" s="40"/>
      <c r="AK24" s="40"/>
      <c r="AL24" s="40"/>
      <c r="AM24" s="40"/>
      <c r="AN24" s="40"/>
      <c r="AO24" s="40"/>
      <c r="AP24" s="246"/>
    </row>
    <row r="25" spans="1:42" s="222" customFormat="1" ht="35.15" customHeight="1">
      <c r="A25" s="224">
        <v>2</v>
      </c>
      <c r="B25" s="223"/>
      <c r="C25" s="227" t="s">
        <v>690</v>
      </c>
      <c r="D25" s="227"/>
      <c r="E25" s="227"/>
      <c r="F25" s="227" t="s">
        <v>691</v>
      </c>
      <c r="G25" s="227"/>
      <c r="H25" s="227"/>
      <c r="I25" s="227"/>
      <c r="J25" s="235">
        <f t="shared" ref="J25:J37" si="4">G25+H25-I25</f>
        <v>0</v>
      </c>
      <c r="K25" s="236"/>
      <c r="L25" s="228"/>
      <c r="M25" s="228"/>
      <c r="N25" s="228"/>
      <c r="O25" s="238" t="s">
        <v>692</v>
      </c>
      <c r="P25" s="239"/>
      <c r="Q25" s="245"/>
      <c r="R25" s="245"/>
      <c r="S25" s="46" t="s">
        <v>428</v>
      </c>
      <c r="T25" s="48"/>
      <c r="U25" s="47" t="s">
        <v>441</v>
      </c>
      <c r="V25" s="52"/>
      <c r="W25" s="52" t="s">
        <v>460</v>
      </c>
      <c r="X25" s="52"/>
      <c r="Y25" s="52"/>
      <c r="Z25" s="48"/>
      <c r="AA25" s="54" t="s">
        <v>426</v>
      </c>
      <c r="AB25" s="56"/>
      <c r="AC25" s="56"/>
      <c r="AD25" s="56"/>
      <c r="AE25" s="58" t="s">
        <v>427</v>
      </c>
      <c r="AF25" s="56"/>
      <c r="AG25" s="56"/>
      <c r="AH25" s="48" t="s">
        <v>458</v>
      </c>
      <c r="AI25" s="64" t="s">
        <v>457</v>
      </c>
      <c r="AJ25" s="65"/>
      <c r="AK25" s="65"/>
      <c r="AL25" s="65"/>
      <c r="AM25" s="65"/>
      <c r="AN25" s="65"/>
      <c r="AO25" s="65"/>
      <c r="AP25" s="246"/>
    </row>
    <row r="26" spans="1:42" s="222" customFormat="1" ht="35.15" customHeight="1">
      <c r="A26" s="224">
        <v>3</v>
      </c>
      <c r="B26" s="223"/>
      <c r="C26" s="227" t="s">
        <v>693</v>
      </c>
      <c r="D26" s="227"/>
      <c r="E26" s="227"/>
      <c r="F26" s="227" t="s">
        <v>445</v>
      </c>
      <c r="G26" s="227"/>
      <c r="H26" s="227"/>
      <c r="I26" s="227"/>
      <c r="J26" s="235">
        <f t="shared" si="4"/>
        <v>0</v>
      </c>
      <c r="K26" s="236"/>
      <c r="L26" s="228"/>
      <c r="M26" s="228"/>
      <c r="N26" s="228"/>
      <c r="O26" s="238" t="s">
        <v>694</v>
      </c>
      <c r="P26" s="239"/>
      <c r="Q26" s="245"/>
      <c r="R26" s="245"/>
      <c r="S26" s="46" t="s">
        <v>431</v>
      </c>
      <c r="T26" s="49"/>
      <c r="U26" s="47" t="s">
        <v>442</v>
      </c>
      <c r="V26" s="49"/>
      <c r="W26" s="52" t="s">
        <v>464</v>
      </c>
      <c r="X26" s="49"/>
      <c r="Y26" s="49"/>
      <c r="Z26" s="49"/>
      <c r="AA26" s="54" t="s">
        <v>429</v>
      </c>
      <c r="AB26" s="56"/>
      <c r="AC26" s="56"/>
      <c r="AD26" s="56"/>
      <c r="AE26" s="58" t="s">
        <v>430</v>
      </c>
      <c r="AF26" s="56"/>
      <c r="AG26" s="56"/>
      <c r="AH26" s="48" t="s">
        <v>462</v>
      </c>
      <c r="AI26" s="64" t="s">
        <v>461</v>
      </c>
      <c r="AJ26" s="65"/>
      <c r="AK26" s="65"/>
      <c r="AL26" s="65"/>
      <c r="AM26" s="65"/>
      <c r="AN26" s="65"/>
      <c r="AO26" s="65"/>
      <c r="AP26" s="246"/>
    </row>
    <row r="27" spans="1:42" s="222" customFormat="1" ht="35.15" customHeight="1">
      <c r="A27" s="224">
        <v>4</v>
      </c>
      <c r="B27" s="223"/>
      <c r="C27" s="227" t="s">
        <v>695</v>
      </c>
      <c r="D27" s="227"/>
      <c r="E27" s="227"/>
      <c r="F27" s="227"/>
      <c r="G27" s="227"/>
      <c r="H27" s="227"/>
      <c r="I27" s="227"/>
      <c r="J27" s="235">
        <f t="shared" si="4"/>
        <v>0</v>
      </c>
      <c r="K27" s="236"/>
      <c r="L27" s="228"/>
      <c r="M27" s="228"/>
      <c r="N27" s="228"/>
      <c r="O27" s="238"/>
      <c r="P27" s="239"/>
      <c r="Q27" s="245"/>
      <c r="R27" s="245"/>
      <c r="S27" s="46" t="s">
        <v>434</v>
      </c>
      <c r="T27" s="48"/>
      <c r="U27" s="47" t="s">
        <v>444</v>
      </c>
      <c r="V27" s="52"/>
      <c r="W27" s="52" t="s">
        <v>467</v>
      </c>
      <c r="X27" s="52"/>
      <c r="Y27" s="52"/>
      <c r="Z27" s="48"/>
      <c r="AA27" s="54" t="s">
        <v>432</v>
      </c>
      <c r="AB27" s="56"/>
      <c r="AC27" s="56"/>
      <c r="AD27" s="56"/>
      <c r="AE27" s="58" t="s">
        <v>433</v>
      </c>
      <c r="AF27" s="56"/>
      <c r="AG27" s="56"/>
      <c r="AH27" s="48" t="s">
        <v>466</v>
      </c>
      <c r="AI27" s="64" t="s">
        <v>465</v>
      </c>
      <c r="AJ27" s="65"/>
      <c r="AK27" s="65"/>
      <c r="AL27" s="65"/>
      <c r="AM27" s="65"/>
      <c r="AN27" s="65"/>
      <c r="AO27" s="65"/>
      <c r="AP27" s="246"/>
    </row>
    <row r="28" spans="1:42" s="222" customFormat="1" ht="35.15" customHeight="1">
      <c r="A28" s="224">
        <v>5</v>
      </c>
      <c r="B28" s="223"/>
      <c r="C28" s="227" t="s">
        <v>696</v>
      </c>
      <c r="D28" s="227"/>
      <c r="E28" s="227"/>
      <c r="F28" s="227"/>
      <c r="G28" s="227"/>
      <c r="H28" s="227"/>
      <c r="I28" s="227"/>
      <c r="J28" s="235">
        <f t="shared" si="4"/>
        <v>0</v>
      </c>
      <c r="K28" s="236"/>
      <c r="L28" s="228"/>
      <c r="M28" s="228"/>
      <c r="N28" s="228"/>
      <c r="O28" s="238"/>
      <c r="P28" s="239"/>
      <c r="Q28" s="245"/>
      <c r="R28" s="245"/>
      <c r="S28" s="46" t="s">
        <v>438</v>
      </c>
      <c r="T28" s="48"/>
      <c r="U28" s="47" t="s">
        <v>445</v>
      </c>
      <c r="V28" s="52"/>
      <c r="W28" s="52" t="s">
        <v>469</v>
      </c>
      <c r="X28" s="52"/>
      <c r="Y28" s="52"/>
      <c r="Z28" s="48"/>
      <c r="AA28" s="54" t="s">
        <v>435</v>
      </c>
      <c r="AB28" s="56"/>
      <c r="AC28" s="56"/>
      <c r="AD28" s="56"/>
      <c r="AE28" s="58" t="s">
        <v>436</v>
      </c>
      <c r="AF28" s="56"/>
      <c r="AG28" s="56"/>
      <c r="AH28" s="48"/>
      <c r="AI28" s="64" t="s">
        <v>468</v>
      </c>
      <c r="AJ28" s="65"/>
      <c r="AK28" s="65"/>
      <c r="AL28" s="65"/>
      <c r="AM28" s="65"/>
      <c r="AN28" s="65"/>
      <c r="AO28" s="65"/>
      <c r="AP28" s="246"/>
    </row>
    <row r="29" spans="1:42" s="222" customFormat="1" ht="35.15" customHeight="1">
      <c r="A29" s="224">
        <v>6</v>
      </c>
      <c r="B29" s="223"/>
      <c r="C29" s="227" t="s">
        <v>697</v>
      </c>
      <c r="D29" s="227"/>
      <c r="E29" s="227"/>
      <c r="F29" s="227"/>
      <c r="G29" s="227"/>
      <c r="H29" s="227"/>
      <c r="I29" s="227"/>
      <c r="J29" s="235">
        <f t="shared" si="4"/>
        <v>0</v>
      </c>
      <c r="K29" s="236"/>
      <c r="L29" s="228"/>
      <c r="M29" s="228"/>
      <c r="N29" s="228"/>
      <c r="O29" s="238"/>
      <c r="P29" s="239"/>
      <c r="Q29" s="245"/>
      <c r="R29" s="245"/>
      <c r="S29" s="46" t="s">
        <v>445</v>
      </c>
      <c r="T29" s="48"/>
      <c r="U29" s="47"/>
      <c r="V29" s="52"/>
      <c r="W29" s="52" t="s">
        <v>471</v>
      </c>
      <c r="X29" s="52"/>
      <c r="Y29" s="52"/>
      <c r="Z29" s="48"/>
      <c r="AA29" s="54"/>
      <c r="AB29" s="56"/>
      <c r="AC29" s="56"/>
      <c r="AD29" s="56"/>
      <c r="AE29" s="58"/>
      <c r="AF29" s="56"/>
      <c r="AG29" s="56"/>
      <c r="AH29" s="48"/>
      <c r="AI29" s="64" t="s">
        <v>470</v>
      </c>
      <c r="AJ29" s="65"/>
      <c r="AK29" s="65"/>
      <c r="AL29" s="65"/>
      <c r="AM29" s="65"/>
      <c r="AN29" s="65"/>
      <c r="AO29" s="65"/>
      <c r="AP29" s="246"/>
    </row>
    <row r="30" spans="1:42" s="222" customFormat="1" ht="35.15" customHeight="1">
      <c r="A30" s="224">
        <v>7</v>
      </c>
      <c r="B30" s="223"/>
      <c r="C30" s="227" t="s">
        <v>698</v>
      </c>
      <c r="D30" s="227"/>
      <c r="E30" s="227"/>
      <c r="F30" s="227"/>
      <c r="G30" s="227"/>
      <c r="H30" s="227"/>
      <c r="I30" s="227"/>
      <c r="J30" s="235">
        <f t="shared" si="4"/>
        <v>0</v>
      </c>
      <c r="K30" s="236"/>
      <c r="L30" s="228"/>
      <c r="M30" s="228"/>
      <c r="N30" s="228"/>
      <c r="O30" s="238"/>
      <c r="P30" s="239"/>
      <c r="Q30" s="245"/>
      <c r="R30" s="245"/>
      <c r="S30" s="46"/>
      <c r="T30" s="48"/>
      <c r="U30" s="47"/>
      <c r="V30" s="52"/>
      <c r="W30" s="52" t="s">
        <v>473</v>
      </c>
      <c r="X30" s="52"/>
      <c r="Y30" s="52"/>
      <c r="Z30" s="48"/>
      <c r="AA30" s="54"/>
      <c r="AB30" s="56"/>
      <c r="AC30" s="56"/>
      <c r="AD30" s="56"/>
      <c r="AE30" s="58"/>
      <c r="AF30" s="56"/>
      <c r="AG30" s="56"/>
      <c r="AH30" s="48"/>
      <c r="AI30" s="64" t="s">
        <v>472</v>
      </c>
      <c r="AJ30" s="48"/>
      <c r="AK30" s="48"/>
      <c r="AL30" s="48"/>
      <c r="AM30" s="48"/>
      <c r="AN30" s="48"/>
      <c r="AO30" s="48"/>
      <c r="AP30" s="246"/>
    </row>
    <row r="31" spans="1:42" s="222" customFormat="1" ht="35.15" customHeight="1">
      <c r="A31" s="224">
        <v>8</v>
      </c>
      <c r="B31" s="223"/>
      <c r="C31" s="227" t="s">
        <v>699</v>
      </c>
      <c r="D31" s="227"/>
      <c r="E31" s="227"/>
      <c r="F31" s="227"/>
      <c r="G31" s="227"/>
      <c r="H31" s="227"/>
      <c r="I31" s="227"/>
      <c r="J31" s="235">
        <f t="shared" si="4"/>
        <v>0</v>
      </c>
      <c r="K31" s="236"/>
      <c r="L31" s="228"/>
      <c r="M31" s="228"/>
      <c r="N31" s="228"/>
      <c r="O31" s="238"/>
      <c r="P31" s="239"/>
      <c r="Q31" s="245"/>
      <c r="R31" s="245"/>
      <c r="S31" s="46"/>
      <c r="T31" s="49"/>
      <c r="U31" s="47"/>
      <c r="V31" s="52"/>
      <c r="W31" s="52" t="s">
        <v>445</v>
      </c>
      <c r="X31" s="52"/>
      <c r="Y31" s="52"/>
      <c r="Z31" s="49"/>
      <c r="AA31" s="54"/>
      <c r="AB31" s="56"/>
      <c r="AC31" s="56"/>
      <c r="AD31" s="56"/>
      <c r="AE31" s="58"/>
      <c r="AF31" s="56"/>
      <c r="AG31" s="56"/>
      <c r="AH31" s="48"/>
      <c r="AI31" s="64" t="s">
        <v>474</v>
      </c>
      <c r="AJ31" s="48"/>
      <c r="AK31" s="48"/>
      <c r="AL31" s="48"/>
      <c r="AM31" s="48"/>
      <c r="AN31" s="48"/>
      <c r="AO31" s="48"/>
      <c r="AP31" s="246"/>
    </row>
    <row r="32" spans="1:42" s="222" customFormat="1" ht="35.15" customHeight="1">
      <c r="A32" s="224">
        <v>9</v>
      </c>
      <c r="B32" s="223"/>
      <c r="C32" s="227" t="s">
        <v>700</v>
      </c>
      <c r="D32" s="227"/>
      <c r="E32" s="227"/>
      <c r="F32" s="227"/>
      <c r="G32" s="227"/>
      <c r="H32" s="227"/>
      <c r="I32" s="227"/>
      <c r="J32" s="235">
        <f t="shared" si="4"/>
        <v>0</v>
      </c>
      <c r="K32" s="236"/>
      <c r="L32" s="228"/>
      <c r="M32" s="228"/>
      <c r="N32" s="228"/>
      <c r="O32" s="238"/>
      <c r="P32" s="239"/>
      <c r="Q32" s="245"/>
      <c r="R32" s="245"/>
      <c r="S32" s="46"/>
      <c r="T32" s="49"/>
      <c r="U32" s="47"/>
      <c r="V32" s="52"/>
      <c r="W32" s="52"/>
      <c r="X32" s="52"/>
      <c r="Y32" s="52"/>
      <c r="Z32" s="49"/>
      <c r="AA32" s="54"/>
      <c r="AB32" s="56"/>
      <c r="AC32" s="56"/>
      <c r="AD32" s="56"/>
      <c r="AE32" s="58"/>
      <c r="AF32" s="56"/>
      <c r="AG32" s="56"/>
      <c r="AH32" s="48"/>
      <c r="AI32" s="64" t="s">
        <v>475</v>
      </c>
      <c r="AJ32" s="48"/>
      <c r="AK32" s="48"/>
      <c r="AL32" s="48"/>
      <c r="AM32" s="48"/>
      <c r="AN32" s="48"/>
      <c r="AO32" s="48"/>
      <c r="AP32" s="246"/>
    </row>
    <row r="33" spans="1:42" s="222" customFormat="1" ht="35.15" customHeight="1">
      <c r="A33" s="224">
        <v>10</v>
      </c>
      <c r="B33" s="223"/>
      <c r="C33" s="227" t="s">
        <v>701</v>
      </c>
      <c r="D33" s="227"/>
      <c r="E33" s="227"/>
      <c r="F33" s="227"/>
      <c r="G33" s="227"/>
      <c r="H33" s="227"/>
      <c r="I33" s="227"/>
      <c r="J33" s="235">
        <f t="shared" si="4"/>
        <v>0</v>
      </c>
      <c r="K33" s="236"/>
      <c r="L33" s="228"/>
      <c r="M33" s="228"/>
      <c r="N33" s="228"/>
      <c r="O33" s="238"/>
      <c r="P33" s="239"/>
      <c r="Q33" s="245"/>
      <c r="R33" s="245"/>
      <c r="S33" s="46"/>
      <c r="T33" s="49"/>
      <c r="U33" s="47"/>
      <c r="V33" s="52"/>
      <c r="W33" s="52"/>
      <c r="X33" s="52"/>
      <c r="Y33" s="52"/>
      <c r="Z33" s="49"/>
      <c r="AA33" s="54"/>
      <c r="AB33" s="56"/>
      <c r="AC33" s="56"/>
      <c r="AD33" s="56"/>
      <c r="AE33" s="58"/>
      <c r="AF33" s="56"/>
      <c r="AG33" s="56"/>
      <c r="AH33" s="48"/>
      <c r="AI33" s="64" t="s">
        <v>476</v>
      </c>
      <c r="AJ33" s="48"/>
      <c r="AK33" s="48"/>
      <c r="AL33" s="48"/>
      <c r="AM33" s="48"/>
      <c r="AN33" s="48"/>
      <c r="AO33" s="48"/>
      <c r="AP33" s="246"/>
    </row>
    <row r="34" spans="1:42" s="222" customFormat="1" ht="35.15" customHeight="1">
      <c r="A34" s="224">
        <v>11</v>
      </c>
      <c r="B34" s="223"/>
      <c r="C34" s="227" t="s">
        <v>702</v>
      </c>
      <c r="D34" s="227"/>
      <c r="E34" s="227"/>
      <c r="F34" s="227"/>
      <c r="G34" s="227"/>
      <c r="H34" s="227"/>
      <c r="I34" s="227"/>
      <c r="J34" s="235">
        <f t="shared" si="4"/>
        <v>0</v>
      </c>
      <c r="K34" s="236"/>
      <c r="L34" s="228"/>
      <c r="M34" s="228"/>
      <c r="N34" s="228"/>
      <c r="O34" s="238"/>
      <c r="P34" s="239"/>
      <c r="Q34" s="245"/>
      <c r="R34" s="245"/>
      <c r="S34" s="46"/>
      <c r="T34" s="49"/>
      <c r="U34" s="47"/>
      <c r="V34" s="52"/>
      <c r="W34" s="52"/>
      <c r="X34" s="52"/>
      <c r="Y34" s="52"/>
      <c r="Z34" s="49"/>
      <c r="AA34" s="54"/>
      <c r="AB34" s="56"/>
      <c r="AC34" s="56"/>
      <c r="AD34" s="56"/>
      <c r="AE34" s="58"/>
      <c r="AF34" s="56"/>
      <c r="AG34" s="56"/>
      <c r="AH34" s="48"/>
      <c r="AI34" s="64"/>
      <c r="AJ34" s="48"/>
      <c r="AK34" s="48"/>
      <c r="AL34" s="48"/>
      <c r="AM34" s="48"/>
      <c r="AN34" s="48"/>
      <c r="AO34" s="48"/>
      <c r="AP34" s="246"/>
    </row>
    <row r="35" spans="1:42" s="222" customFormat="1" ht="35.15" customHeight="1">
      <c r="A35" s="224">
        <v>12</v>
      </c>
      <c r="B35" s="223"/>
      <c r="C35" s="227" t="s">
        <v>703</v>
      </c>
      <c r="D35" s="227"/>
      <c r="E35" s="227"/>
      <c r="F35" s="227"/>
      <c r="G35" s="227"/>
      <c r="H35" s="227"/>
      <c r="I35" s="227"/>
      <c r="J35" s="235">
        <f t="shared" si="4"/>
        <v>0</v>
      </c>
      <c r="K35" s="236"/>
      <c r="L35" s="228"/>
      <c r="M35" s="228"/>
      <c r="N35" s="228"/>
      <c r="O35" s="238"/>
      <c r="P35" s="239"/>
      <c r="Q35" s="245"/>
      <c r="R35" s="245"/>
      <c r="S35" s="46"/>
      <c r="T35" s="49"/>
      <c r="U35" s="47"/>
      <c r="V35" s="49"/>
      <c r="W35" s="52"/>
      <c r="X35" s="49"/>
      <c r="Y35" s="49"/>
      <c r="Z35" s="49"/>
      <c r="AA35" s="54"/>
      <c r="AB35" s="49"/>
      <c r="AC35" s="49"/>
      <c r="AD35" s="49"/>
      <c r="AE35" s="58"/>
      <c r="AF35" s="49"/>
      <c r="AG35" s="49"/>
      <c r="AH35" s="48"/>
      <c r="AI35" s="64"/>
      <c r="AJ35" s="49"/>
      <c r="AK35" s="49"/>
      <c r="AL35" s="49"/>
      <c r="AM35" s="49"/>
      <c r="AN35" s="49"/>
      <c r="AO35" s="49"/>
      <c r="AP35" s="49"/>
    </row>
    <row r="36" spans="1:42" s="222" customFormat="1" ht="35.15" customHeight="1">
      <c r="A36" s="224">
        <v>13</v>
      </c>
      <c r="B36" s="223"/>
      <c r="C36" s="227" t="s">
        <v>704</v>
      </c>
      <c r="D36" s="227"/>
      <c r="E36" s="227"/>
      <c r="F36" s="227"/>
      <c r="G36" s="227"/>
      <c r="H36" s="227"/>
      <c r="I36" s="227"/>
      <c r="J36" s="235">
        <f t="shared" si="4"/>
        <v>0</v>
      </c>
      <c r="K36" s="236"/>
      <c r="L36" s="228"/>
      <c r="M36" s="228"/>
      <c r="N36" s="228"/>
      <c r="O36" s="238"/>
      <c r="P36" s="239"/>
      <c r="Q36" s="245"/>
      <c r="R36" s="245"/>
      <c r="S36" s="84"/>
      <c r="T36" s="84"/>
      <c r="U36" s="84"/>
      <c r="V36" s="84"/>
      <c r="W36" s="84"/>
      <c r="X36" s="84"/>
      <c r="Y36" s="84"/>
      <c r="Z36" s="84"/>
      <c r="AA36" s="54"/>
      <c r="AB36" s="84"/>
      <c r="AC36" s="84"/>
      <c r="AD36" s="84"/>
      <c r="AE36" s="58"/>
      <c r="AF36" s="84"/>
      <c r="AG36" s="84"/>
      <c r="AH36" s="48"/>
      <c r="AI36" s="64"/>
      <c r="AJ36" s="84"/>
      <c r="AK36" s="84"/>
      <c r="AL36" s="84"/>
      <c r="AM36" s="84"/>
      <c r="AN36" s="84"/>
      <c r="AO36" s="84"/>
      <c r="AP36" s="84"/>
    </row>
    <row r="37" spans="1:42" s="222" customFormat="1" ht="35.15" customHeight="1">
      <c r="A37" s="224">
        <v>14</v>
      </c>
      <c r="B37" s="223"/>
      <c r="C37" s="227" t="s">
        <v>445</v>
      </c>
      <c r="D37" s="227"/>
      <c r="E37" s="227"/>
      <c r="F37" s="227"/>
      <c r="G37" s="227"/>
      <c r="H37" s="227"/>
      <c r="I37" s="227"/>
      <c r="J37" s="235">
        <f t="shared" si="4"/>
        <v>0</v>
      </c>
      <c r="K37" s="236"/>
      <c r="L37" s="228"/>
      <c r="M37" s="228"/>
      <c r="N37" s="228"/>
      <c r="O37" s="238"/>
      <c r="P37" s="239"/>
      <c r="Q37" s="245"/>
      <c r="R37" s="245"/>
      <c r="S37" s="84"/>
      <c r="T37" s="84"/>
      <c r="U37" s="84"/>
      <c r="V37" s="84"/>
      <c r="W37" s="84"/>
      <c r="X37" s="84"/>
      <c r="Y37" s="84"/>
      <c r="Z37" s="84"/>
      <c r="AA37" s="54"/>
      <c r="AB37" s="84"/>
      <c r="AC37" s="84"/>
      <c r="AD37" s="84"/>
      <c r="AE37" s="58"/>
      <c r="AF37" s="84"/>
      <c r="AG37" s="84"/>
      <c r="AH37" s="48"/>
      <c r="AI37" s="64"/>
      <c r="AJ37" s="84"/>
      <c r="AK37" s="84"/>
      <c r="AL37" s="84"/>
      <c r="AM37" s="84"/>
      <c r="AN37" s="84"/>
      <c r="AO37" s="84"/>
      <c r="AP37" s="84"/>
    </row>
    <row r="38" spans="1:42" ht="40.1" customHeight="1">
      <c r="A38" s="513" t="s">
        <v>705</v>
      </c>
      <c r="B38" s="514"/>
      <c r="C38" s="514"/>
      <c r="D38" s="514"/>
      <c r="E38" s="514"/>
      <c r="F38" s="514"/>
      <c r="G38" s="514"/>
      <c r="H38" s="514"/>
      <c r="I38" s="514"/>
      <c r="J38" s="514"/>
      <c r="K38" s="514"/>
      <c r="L38" s="514"/>
      <c r="M38" s="514"/>
      <c r="N38" s="514"/>
      <c r="O38" s="514"/>
      <c r="P38" s="514"/>
      <c r="Q38" s="514"/>
      <c r="R38" s="514"/>
    </row>
    <row r="39" spans="1:42" ht="36" customHeight="1">
      <c r="A39" s="514"/>
      <c r="B39" s="514"/>
      <c r="C39" s="514"/>
      <c r="D39" s="514"/>
      <c r="E39" s="514"/>
      <c r="F39" s="514"/>
      <c r="G39" s="514"/>
      <c r="H39" s="514"/>
      <c r="I39" s="514"/>
      <c r="J39" s="514"/>
      <c r="K39" s="514"/>
      <c r="L39" s="514"/>
      <c r="M39" s="514"/>
      <c r="N39" s="514"/>
      <c r="O39" s="514"/>
      <c r="P39" s="514"/>
      <c r="Q39" s="514"/>
      <c r="R39" s="514"/>
      <c r="V39" s="53"/>
      <c r="W39" s="53"/>
      <c r="X39" s="53"/>
      <c r="Y39" s="53"/>
      <c r="AA39" s="53"/>
      <c r="AB39" s="53"/>
      <c r="AC39" s="53"/>
      <c r="AD39" s="53"/>
      <c r="AE39" s="53"/>
      <c r="AF39" s="53"/>
      <c r="AG39" s="53"/>
      <c r="AP39" s="53"/>
    </row>
    <row r="40" spans="1:42" s="15" customFormat="1" ht="20.399999999999999">
      <c r="A40" s="33"/>
      <c r="B40" s="34"/>
      <c r="C40" s="34"/>
      <c r="D40" s="34"/>
      <c r="N40" s="240"/>
      <c r="Q40" s="24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row>
    <row r="41" spans="1:42" s="15" customFormat="1" ht="20.399999999999999">
      <c r="A41" s="33"/>
      <c r="B41" s="34"/>
      <c r="C41" s="34"/>
      <c r="D41" s="34"/>
      <c r="N41" s="240"/>
      <c r="Q41" s="24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row>
    <row r="42" spans="1:42" s="15" customFormat="1" ht="21.4" customHeight="1">
      <c r="A42" s="33"/>
      <c r="B42" s="34"/>
      <c r="C42" s="34"/>
      <c r="D42" s="34"/>
      <c r="N42" s="240"/>
      <c r="Q42" s="24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row>
    <row r="43" spans="1:42" ht="20.399999999999999">
      <c r="A43" s="33"/>
      <c r="B43" s="229"/>
    </row>
    <row r="44" spans="1:42" s="16" customFormat="1" ht="20.399999999999999">
      <c r="A44" s="33"/>
      <c r="B44" s="33"/>
      <c r="C44" s="33"/>
      <c r="D44" s="33"/>
      <c r="E44" s="33"/>
      <c r="F44" s="33"/>
      <c r="G44" s="33"/>
      <c r="H44" s="33"/>
      <c r="I44" s="33"/>
      <c r="J44" s="33"/>
      <c r="K44" s="33"/>
      <c r="L44" s="33"/>
      <c r="M44" s="241"/>
      <c r="N44" s="92"/>
      <c r="O44" s="92"/>
      <c r="P44" s="92"/>
      <c r="Q44" s="92"/>
      <c r="R44" s="92"/>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row>
    <row r="45" spans="1:42" s="16" customFormat="1" ht="20.399999999999999">
      <c r="A45" s="35"/>
      <c r="B45" s="35"/>
      <c r="C45" s="35"/>
      <c r="D45" s="35"/>
      <c r="E45" s="35"/>
      <c r="F45" s="35"/>
      <c r="G45" s="35"/>
      <c r="H45" s="35"/>
      <c r="I45" s="35"/>
      <c r="J45" s="35"/>
      <c r="K45" s="35"/>
      <c r="L45" s="35"/>
      <c r="M45" s="241"/>
      <c r="N45" s="92"/>
      <c r="O45" s="92"/>
      <c r="P45" s="92"/>
      <c r="Q45" s="92"/>
      <c r="R45" s="92"/>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row>
    <row r="46" spans="1:42" s="16" customFormat="1" ht="20.399999999999999">
      <c r="A46" s="35"/>
      <c r="B46" s="35"/>
      <c r="C46" s="35"/>
      <c r="D46" s="35"/>
      <c r="E46" s="35"/>
      <c r="F46" s="35"/>
      <c r="G46" s="35"/>
      <c r="H46" s="35"/>
      <c r="I46" s="35"/>
      <c r="J46" s="35"/>
      <c r="K46" s="35"/>
      <c r="L46" s="35"/>
      <c r="M46" s="241"/>
      <c r="N46" s="92"/>
      <c r="O46" s="92"/>
      <c r="P46" s="92"/>
      <c r="Q46" s="92"/>
      <c r="R46" s="92"/>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row>
    <row r="47" spans="1:42" s="16" customFormat="1" ht="20.399999999999999">
      <c r="A47" s="546"/>
      <c r="B47" s="546"/>
      <c r="C47" s="546"/>
      <c r="D47" s="546"/>
      <c r="E47" s="546"/>
      <c r="F47" s="546"/>
      <c r="G47" s="546"/>
      <c r="H47" s="546"/>
      <c r="I47" s="546"/>
      <c r="J47" s="546"/>
      <c r="K47" s="546"/>
      <c r="L47" s="546"/>
      <c r="M47" s="546"/>
      <c r="N47" s="546"/>
      <c r="O47" s="546"/>
      <c r="P47" s="546"/>
      <c r="Q47" s="546"/>
      <c r="R47" s="92"/>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row>
    <row r="48" spans="1:42" s="16" customFormat="1" ht="20.399999999999999">
      <c r="A48" s="33"/>
      <c r="B48" s="33"/>
      <c r="C48" s="33"/>
      <c r="D48" s="33"/>
      <c r="E48" s="33"/>
      <c r="F48" s="33"/>
      <c r="G48" s="33"/>
      <c r="H48" s="33"/>
      <c r="I48" s="33"/>
      <c r="J48" s="33"/>
      <c r="K48" s="33"/>
      <c r="L48" s="33"/>
      <c r="M48" s="33"/>
      <c r="N48" s="33"/>
      <c r="O48" s="33"/>
      <c r="P48" s="33"/>
      <c r="Q48" s="33"/>
      <c r="R48" s="92"/>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row>
    <row r="49" spans="1:42" s="16" customFormat="1" ht="20.399999999999999">
      <c r="A49" s="35"/>
      <c r="B49" s="33"/>
      <c r="C49" s="33"/>
      <c r="D49" s="33"/>
      <c r="E49" s="33"/>
      <c r="F49" s="33"/>
      <c r="G49" s="33"/>
      <c r="H49" s="33"/>
      <c r="I49" s="33"/>
      <c r="J49" s="33"/>
      <c r="K49" s="33"/>
      <c r="L49" s="33"/>
      <c r="M49" s="33"/>
      <c r="N49" s="33"/>
      <c r="O49" s="33"/>
      <c r="P49" s="33"/>
      <c r="Q49" s="33"/>
      <c r="R49" s="92"/>
      <c r="S49" s="20"/>
      <c r="T49" s="20"/>
      <c r="U49" s="20"/>
      <c r="V49" s="53"/>
      <c r="W49" s="53"/>
      <c r="X49" s="53"/>
      <c r="Y49" s="53"/>
      <c r="Z49" s="20"/>
      <c r="AA49" s="53"/>
      <c r="AB49" s="53"/>
      <c r="AC49" s="53"/>
      <c r="AD49" s="53"/>
      <c r="AE49" s="53"/>
      <c r="AF49" s="53"/>
      <c r="AG49" s="53"/>
      <c r="AH49" s="20"/>
      <c r="AI49" s="20"/>
      <c r="AJ49" s="20"/>
      <c r="AK49" s="20"/>
      <c r="AL49" s="20"/>
      <c r="AM49" s="20"/>
      <c r="AN49" s="20"/>
      <c r="AO49" s="20"/>
      <c r="AP49" s="53"/>
    </row>
    <row r="50" spans="1:42" s="16" customFormat="1" ht="20.399999999999999">
      <c r="A50" s="33"/>
      <c r="B50" s="33"/>
      <c r="C50" s="33"/>
      <c r="D50" s="33"/>
      <c r="E50" s="33"/>
      <c r="F50" s="33"/>
      <c r="G50" s="33"/>
      <c r="H50" s="33"/>
      <c r="I50" s="33"/>
      <c r="J50" s="33"/>
      <c r="K50" s="33"/>
      <c r="L50" s="33"/>
      <c r="M50" s="242"/>
      <c r="N50" s="243"/>
      <c r="O50" s="243"/>
      <c r="P50" s="243"/>
      <c r="Q50" s="243"/>
      <c r="R50" s="243"/>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row>
    <row r="51" spans="1:42" s="16" customFormat="1" ht="20.399999999999999">
      <c r="A51" s="35"/>
      <c r="B51" s="35"/>
      <c r="C51" s="35"/>
      <c r="D51" s="35"/>
      <c r="E51" s="35"/>
      <c r="F51" s="35"/>
      <c r="G51" s="35"/>
      <c r="H51" s="35"/>
      <c r="I51" s="35"/>
      <c r="J51" s="35"/>
      <c r="K51" s="35"/>
      <c r="L51" s="33"/>
      <c r="M51" s="241"/>
      <c r="N51" s="92"/>
      <c r="O51" s="92"/>
      <c r="P51" s="92"/>
      <c r="Q51" s="92"/>
      <c r="R51" s="92"/>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row>
    <row r="52" spans="1:42" s="18" customFormat="1" ht="20.399999999999999">
      <c r="A52" s="33"/>
      <c r="N52" s="244"/>
      <c r="Q52" s="244"/>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row>
  </sheetData>
  <mergeCells count="42">
    <mergeCell ref="A38:R39"/>
    <mergeCell ref="A47:Q47"/>
    <mergeCell ref="A3:A5"/>
    <mergeCell ref="B3:B5"/>
    <mergeCell ref="C3:C5"/>
    <mergeCell ref="D3:D5"/>
    <mergeCell ref="E3:E5"/>
    <mergeCell ref="F3:F5"/>
    <mergeCell ref="G3:G5"/>
    <mergeCell ref="H4:H5"/>
    <mergeCell ref="I4:I5"/>
    <mergeCell ref="J3:J5"/>
    <mergeCell ref="K3:K5"/>
    <mergeCell ref="L3:L5"/>
    <mergeCell ref="M3:M5"/>
    <mergeCell ref="N3:N5"/>
    <mergeCell ref="O3:O5"/>
    <mergeCell ref="S4:T4"/>
    <mergeCell ref="U4:V4"/>
    <mergeCell ref="W4:X4"/>
    <mergeCell ref="Y4:Z4"/>
    <mergeCell ref="AE4:AE5"/>
    <mergeCell ref="AF4:AF5"/>
    <mergeCell ref="AG4:AG5"/>
    <mergeCell ref="AH4:AH5"/>
    <mergeCell ref="AI4:AI5"/>
    <mergeCell ref="A1:AP1"/>
    <mergeCell ref="H3:I3"/>
    <mergeCell ref="S3:Z3"/>
    <mergeCell ref="AA3:AG3"/>
    <mergeCell ref="AH3:AO3"/>
    <mergeCell ref="P3:P5"/>
    <mergeCell ref="Q3:Q5"/>
    <mergeCell ref="R3:R5"/>
    <mergeCell ref="AN4:AN5"/>
    <mergeCell ref="AO4:AO5"/>
    <mergeCell ref="AP3:AP5"/>
    <mergeCell ref="AJ4:AM4"/>
    <mergeCell ref="AA4:AA5"/>
    <mergeCell ref="AB4:AB5"/>
    <mergeCell ref="AC4:AC5"/>
    <mergeCell ref="AD4:AD5"/>
  </mergeCells>
  <phoneticPr fontId="86" type="noConversion"/>
  <dataValidations count="17">
    <dataValidation type="list" allowBlank="1" showInputMessage="1" showErrorMessage="1" sqref="W9:W20 W24:W35">
      <formula1>"被侵占,权属不清晰,权证不齐全,闲置或低效无效,逾期未退出,积压或滞销存货,逾期款项未收回,其他"</formula1>
    </dataValidation>
    <dataValidation type="list" allowBlank="1" showInputMessage="1" showErrorMessage="1" sqref="AH7 AH10:AH22 AH25:AH37">
      <formula1>"近期可盘活,中期可盘活,暂无法盘活"</formula1>
    </dataValidation>
    <dataValidation type="list" allowBlank="1" showInputMessage="1" showErrorMessage="1" sqref="F7:F37">
      <formula1>"政府授权,招投标,其他"</formula1>
    </dataValidation>
    <dataValidation type="list" allowBlank="1" showInputMessage="1" showErrorMessage="1" sqref="AE7 AE10:AE22 AE25:AE37">
      <formula1>"已整治,计划2026年底完成整治,计划2027年底完成整治,暂无法整治"</formula1>
    </dataValidation>
    <dataValidation allowBlank="1" showInputMessage="1" showErrorMessage="1" sqref="K7 K9:K22 K24:K37 Q9:R22 Q24:R37 AJ10:AO20 AJ25:AO35"/>
    <dataValidation type="list" allowBlank="1" showInputMessage="1" showErrorMessage="1" sqref="U9:U20 U24:U35">
      <formula1>"低价出租出售,违规投资购置,违规出借资金,违规开展业务,其他"</formula1>
    </dataValidation>
    <dataValidation type="list" allowBlank="1" showInputMessage="1" showErrorMessage="1" sqref="AI7 AI10:AI22 AI25:AI37">
      <formula1>"确权办证,更新改造,处置退出,资产出租,资源整合,清收债权,引入战投,资产证券化,其他方式"</formula1>
    </dataValidation>
    <dataValidation type="list" allowBlank="1" showInputMessage="1" showErrorMessage="1" sqref="AA9 AA24">
      <formula1>"可自行整改类,需司法途径解决类,需职能部门支持,政策制约需长期整改类,其他"</formula1>
    </dataValidation>
    <dataValidation type="list" allowBlank="1" showInputMessage="1" showErrorMessage="1" sqref="N44:N51">
      <formula1>"计入房屋构筑物,未计入固定资产账"</formula1>
    </dataValidation>
    <dataValidation type="list" allowBlank="1" showInputMessage="1" showErrorMessage="1" sqref="AE9 AE24">
      <formula1>"整改中,未整改,整改已完成"</formula1>
    </dataValidation>
    <dataValidation type="list" allowBlank="1" showInputMessage="1" showErrorMessage="1" sqref="AA7 AA10:AA22 AA25:AA37">
      <formula1>"可自行整治类,需司法途径解决类,需职能部门支持类,政策制约需长期整治类"</formula1>
    </dataValidation>
    <dataValidation type="list" allowBlank="1" showInputMessage="1" showErrorMessage="1" sqref="AH9 AH24">
      <formula1>"近期可盘活,中期可盘活,远期可盘活,不可盘活,无需盘活"</formula1>
    </dataValidation>
    <dataValidation type="list" allowBlank="1" showInputMessage="1" showErrorMessage="1" sqref="T9 Z9 T24 Z24">
      <formula1>"是,否"</formula1>
    </dataValidation>
    <dataValidation type="list" allowBlank="1" showInputMessage="1" showErrorMessage="1" sqref="O7:O37">
      <formula1>"政府定价,政府指导价,市场调节价（包括协议商定等）"</formula1>
    </dataValidation>
    <dataValidation type="list" allowBlank="1" showInputMessage="1" showErrorMessage="1" sqref="AI9 AI24">
      <formula1>"优化在用,处置变现,资产出租,资源整合,清收债权,引入社会资本,推进资产证券化,其他方式盘活"</formula1>
    </dataValidation>
    <dataValidation type="list" allowBlank="1" showInputMessage="1" showErrorMessage="1" sqref="C7:C37">
      <formula1>"生活污水处理,管道燃气,城市自来水供应,地下综合管廊,垃圾固废处理,垃圾焚烧发电,户外广告载体,工业污水处理,农村自来水供应,殡葬设施,公共停车资源,旅游资源,体育设施,其他"</formula1>
    </dataValidation>
    <dataValidation type="list" allowBlank="1" showInputMessage="1" showErrorMessage="1" sqref="S9:S20 S24:S35">
      <formula1>"账外资产,灭失,转让手续不完善,抵押登记手续不规范,股权投后管理不到位,其他"</formula1>
    </dataValidation>
  </dataValidations>
  <printOptions horizontalCentered="1"/>
  <pageMargins left="0.25" right="0.25" top="0.75" bottom="0.75" header="0.29861111111111099" footer="0.29861111111111099"/>
  <pageSetup paperSize="8" scale="47" orientation="landscape" r:id="rId1"/>
  <headerFooter scaleWithDoc="0"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23"/>
  <sheetViews>
    <sheetView zoomScale="80" zoomScaleNormal="80" workbookViewId="0">
      <selection activeCell="G21" sqref="G21"/>
    </sheetView>
  </sheetViews>
  <sheetFormatPr defaultColWidth="9" defaultRowHeight="12.9"/>
  <cols>
    <col min="1" max="1" width="10" customWidth="1"/>
    <col min="2" max="2" width="11.5" style="207" customWidth="1"/>
    <col min="3" max="4" width="9.875" style="207" customWidth="1"/>
    <col min="5" max="5" width="11.875" style="207" customWidth="1"/>
    <col min="6" max="9" width="9.875" style="207" customWidth="1"/>
    <col min="10" max="10" width="13.75" style="207" customWidth="1"/>
    <col min="11" max="11" width="9.875" style="207" customWidth="1"/>
    <col min="12" max="12" width="9.625" style="207" customWidth="1"/>
    <col min="13" max="13" width="15" style="207" customWidth="1"/>
    <col min="14" max="15" width="9.875" style="207" customWidth="1"/>
    <col min="16" max="16" width="11.5" style="207" customWidth="1"/>
    <col min="17" max="22" width="9.625" style="207" customWidth="1"/>
    <col min="23" max="23" width="9.875" style="207" customWidth="1"/>
    <col min="24" max="24" width="19" style="207" customWidth="1"/>
    <col min="25" max="25" width="9.875" style="207" customWidth="1"/>
    <col min="26" max="16384" width="9" style="207"/>
  </cols>
  <sheetData>
    <row r="1" spans="1:42" s="206" customFormat="1" ht="36" customHeight="1">
      <c r="A1" s="570" t="s">
        <v>706</v>
      </c>
      <c r="B1" s="570"/>
      <c r="C1" s="570"/>
      <c r="D1" s="570"/>
      <c r="E1" s="570"/>
      <c r="F1" s="570"/>
      <c r="G1" s="570"/>
      <c r="H1" s="570"/>
      <c r="I1" s="570"/>
      <c r="J1" s="570"/>
      <c r="K1" s="570"/>
      <c r="L1" s="570"/>
      <c r="M1" s="570"/>
      <c r="N1" s="570"/>
      <c r="O1" s="570"/>
      <c r="P1" s="570"/>
      <c r="Q1" s="570"/>
      <c r="R1" s="570"/>
      <c r="S1" s="570"/>
      <c r="T1" s="570"/>
      <c r="U1" s="570"/>
      <c r="V1" s="570"/>
      <c r="W1" s="570"/>
      <c r="X1" s="570"/>
      <c r="Y1" s="570"/>
      <c r="Z1" s="217"/>
      <c r="AA1" s="217"/>
      <c r="AB1" s="218"/>
      <c r="AC1" s="219"/>
      <c r="AD1" s="219"/>
      <c r="AE1" s="219"/>
      <c r="AF1" s="219"/>
      <c r="AG1" s="219"/>
      <c r="AH1" s="219"/>
      <c r="AI1" s="219"/>
    </row>
    <row r="2" spans="1:42" ht="22.95" customHeight="1">
      <c r="A2" s="207"/>
    </row>
    <row r="3" spans="1:42" ht="40.6" customHeight="1">
      <c r="A3" s="207" t="s">
        <v>707</v>
      </c>
      <c r="AN3" s="207" t="s">
        <v>708</v>
      </c>
    </row>
    <row r="4" spans="1:42" s="208" customFormat="1" ht="40.6" customHeight="1">
      <c r="A4" s="572" t="s">
        <v>371</v>
      </c>
      <c r="B4" s="572" t="s">
        <v>709</v>
      </c>
      <c r="C4" s="572" t="s">
        <v>710</v>
      </c>
      <c r="D4" s="572" t="s">
        <v>711</v>
      </c>
      <c r="E4" s="572" t="s">
        <v>712</v>
      </c>
      <c r="F4" s="572" t="s">
        <v>713</v>
      </c>
      <c r="G4" s="572" t="s">
        <v>714</v>
      </c>
      <c r="H4" s="572" t="s">
        <v>715</v>
      </c>
      <c r="I4" s="572" t="s">
        <v>716</v>
      </c>
      <c r="J4" s="572" t="s">
        <v>717</v>
      </c>
      <c r="K4" s="572" t="s">
        <v>718</v>
      </c>
      <c r="L4" s="572" t="s">
        <v>719</v>
      </c>
      <c r="M4" s="572" t="s">
        <v>720</v>
      </c>
      <c r="N4" s="572" t="s">
        <v>721</v>
      </c>
      <c r="O4" s="571" t="s">
        <v>722</v>
      </c>
      <c r="P4" s="571"/>
      <c r="Q4" s="571"/>
      <c r="R4" s="571"/>
      <c r="S4" s="571" t="s">
        <v>723</v>
      </c>
      <c r="T4" s="571"/>
      <c r="U4" s="571"/>
      <c r="V4" s="572" t="s">
        <v>724</v>
      </c>
      <c r="W4" s="572" t="s">
        <v>725</v>
      </c>
      <c r="X4" s="571" t="s">
        <v>494</v>
      </c>
      <c r="Y4" s="571"/>
      <c r="Z4" s="571"/>
      <c r="AA4" s="571"/>
      <c r="AB4" s="571"/>
      <c r="AC4" s="571"/>
      <c r="AD4" s="571"/>
      <c r="AE4" s="571"/>
      <c r="AF4" s="571"/>
      <c r="AG4" s="571"/>
      <c r="AH4" s="571"/>
      <c r="AI4" s="571"/>
      <c r="AJ4" s="571" t="s">
        <v>726</v>
      </c>
      <c r="AK4" s="571"/>
      <c r="AL4" s="571"/>
      <c r="AM4" s="571"/>
      <c r="AN4" s="571"/>
      <c r="AO4" s="571"/>
      <c r="AP4" s="571"/>
    </row>
    <row r="5" spans="1:42" s="209" customFormat="1">
      <c r="A5" s="573"/>
      <c r="B5" s="573"/>
      <c r="C5" s="573"/>
      <c r="D5" s="573"/>
      <c r="E5" s="573"/>
      <c r="F5" s="573"/>
      <c r="G5" s="573"/>
      <c r="H5" s="573"/>
      <c r="I5" s="573"/>
      <c r="J5" s="573"/>
      <c r="K5" s="573"/>
      <c r="L5" s="573"/>
      <c r="M5" s="573"/>
      <c r="N5" s="573"/>
      <c r="O5" s="572" t="s">
        <v>727</v>
      </c>
      <c r="P5" s="572" t="s">
        <v>503</v>
      </c>
      <c r="Q5" s="572" t="s">
        <v>504</v>
      </c>
      <c r="R5" s="572" t="s">
        <v>728</v>
      </c>
      <c r="S5" s="572" t="s">
        <v>503</v>
      </c>
      <c r="T5" s="572" t="s">
        <v>504</v>
      </c>
      <c r="U5" s="572" t="s">
        <v>728</v>
      </c>
      <c r="V5" s="573"/>
      <c r="W5" s="573"/>
      <c r="X5" s="571" t="s">
        <v>729</v>
      </c>
      <c r="Y5" s="571"/>
      <c r="Z5" s="571"/>
      <c r="AA5" s="571" t="s">
        <v>730</v>
      </c>
      <c r="AB5" s="571"/>
      <c r="AC5" s="571"/>
      <c r="AD5" s="571" t="s">
        <v>731</v>
      </c>
      <c r="AE5" s="571"/>
      <c r="AF5" s="571"/>
      <c r="AG5" s="571" t="s">
        <v>732</v>
      </c>
      <c r="AH5" s="571"/>
      <c r="AI5" s="571"/>
      <c r="AJ5" s="572" t="s">
        <v>516</v>
      </c>
      <c r="AK5" s="572" t="s">
        <v>419</v>
      </c>
      <c r="AL5" s="572" t="s">
        <v>420</v>
      </c>
      <c r="AM5" s="572" t="s">
        <v>421</v>
      </c>
      <c r="AN5" s="572" t="s">
        <v>517</v>
      </c>
      <c r="AO5" s="572" t="s">
        <v>423</v>
      </c>
      <c r="AP5" s="572" t="s">
        <v>424</v>
      </c>
    </row>
    <row r="6" spans="1:42" s="209" customFormat="1" ht="40.6" customHeight="1">
      <c r="A6" s="574"/>
      <c r="B6" s="574"/>
      <c r="C6" s="574"/>
      <c r="D6" s="574"/>
      <c r="E6" s="574"/>
      <c r="F6" s="574"/>
      <c r="G6" s="574"/>
      <c r="H6" s="574"/>
      <c r="I6" s="574"/>
      <c r="J6" s="574"/>
      <c r="K6" s="574"/>
      <c r="L6" s="574"/>
      <c r="M6" s="574"/>
      <c r="N6" s="574"/>
      <c r="O6" s="574"/>
      <c r="P6" s="574"/>
      <c r="Q6" s="574"/>
      <c r="R6" s="574"/>
      <c r="S6" s="574"/>
      <c r="T6" s="574"/>
      <c r="U6" s="574"/>
      <c r="V6" s="574"/>
      <c r="W6" s="574"/>
      <c r="X6" s="214" t="s">
        <v>415</v>
      </c>
      <c r="Y6" s="214" t="s">
        <v>416</v>
      </c>
      <c r="Z6" s="214" t="s">
        <v>733</v>
      </c>
      <c r="AA6" s="214" t="s">
        <v>415</v>
      </c>
      <c r="AB6" s="214" t="s">
        <v>416</v>
      </c>
      <c r="AC6" s="214" t="s">
        <v>733</v>
      </c>
      <c r="AD6" s="214" t="s">
        <v>415</v>
      </c>
      <c r="AE6" s="214" t="s">
        <v>416</v>
      </c>
      <c r="AF6" s="214" t="s">
        <v>733</v>
      </c>
      <c r="AG6" s="214" t="s">
        <v>415</v>
      </c>
      <c r="AH6" s="214" t="s">
        <v>416</v>
      </c>
      <c r="AI6" s="214" t="s">
        <v>733</v>
      </c>
      <c r="AJ6" s="574"/>
      <c r="AK6" s="574"/>
      <c r="AL6" s="574"/>
      <c r="AM6" s="574"/>
      <c r="AN6" s="574"/>
      <c r="AO6" s="574"/>
      <c r="AP6" s="574"/>
    </row>
    <row r="7" spans="1:42" ht="35" customHeight="1">
      <c r="A7" s="25" t="s">
        <v>402</v>
      </c>
      <c r="B7" s="212"/>
      <c r="C7" s="212"/>
      <c r="D7" s="212"/>
      <c r="E7" s="212"/>
      <c r="F7" s="212"/>
      <c r="G7" s="212"/>
      <c r="H7" s="212"/>
      <c r="I7" s="212"/>
      <c r="J7" s="212"/>
      <c r="K7" s="212"/>
      <c r="L7" s="212"/>
      <c r="M7" s="212"/>
      <c r="N7" s="212"/>
      <c r="O7" s="212"/>
      <c r="P7" s="213">
        <f>P8+P14</f>
        <v>0</v>
      </c>
      <c r="Q7" s="213">
        <f>Q8+Q14</f>
        <v>0</v>
      </c>
      <c r="R7" s="213">
        <f>R8+R14</f>
        <v>0</v>
      </c>
      <c r="S7" s="213">
        <f>S8+S14</f>
        <v>0</v>
      </c>
      <c r="T7" s="213">
        <f t="shared" ref="T7:Y7" si="0">T8+T14</f>
        <v>0</v>
      </c>
      <c r="U7" s="213">
        <f t="shared" si="0"/>
        <v>0</v>
      </c>
      <c r="V7" s="212"/>
      <c r="W7" s="212"/>
      <c r="X7" s="212"/>
      <c r="Y7" s="213">
        <f t="shared" si="0"/>
        <v>0</v>
      </c>
      <c r="Z7" s="212"/>
      <c r="AA7" s="212"/>
      <c r="AB7" s="213">
        <f>AB8+AB14</f>
        <v>0</v>
      </c>
      <c r="AC7" s="212"/>
      <c r="AD7" s="212"/>
      <c r="AE7" s="213">
        <f>AE8+AE14</f>
        <v>0</v>
      </c>
      <c r="AF7" s="212"/>
      <c r="AG7" s="212"/>
      <c r="AH7" s="213">
        <f>AH8+AH14</f>
        <v>0</v>
      </c>
      <c r="AI7" s="212"/>
      <c r="AJ7" s="212"/>
      <c r="AK7" s="212"/>
      <c r="AL7" s="212"/>
      <c r="AM7" s="212"/>
      <c r="AN7" s="212"/>
      <c r="AO7" s="213">
        <f>AO8+AO14</f>
        <v>0</v>
      </c>
      <c r="AP7" s="212"/>
    </row>
    <row r="8" spans="1:42" s="210" customFormat="1" ht="40.6" customHeight="1">
      <c r="A8" s="25" t="s">
        <v>403</v>
      </c>
      <c r="B8" s="212"/>
      <c r="C8" s="212"/>
      <c r="D8" s="212"/>
      <c r="E8" s="212"/>
      <c r="F8" s="212"/>
      <c r="G8" s="212"/>
      <c r="H8" s="212"/>
      <c r="I8" s="212"/>
      <c r="J8" s="212"/>
      <c r="K8" s="212"/>
      <c r="L8" s="212"/>
      <c r="M8" s="212"/>
      <c r="N8" s="212"/>
      <c r="O8" s="212"/>
      <c r="P8" s="213">
        <f>SUM(P9:P13)</f>
        <v>0</v>
      </c>
      <c r="Q8" s="213">
        <f>SUM(Q9:Q13)</f>
        <v>0</v>
      </c>
      <c r="R8" s="213">
        <f>SUM(R9:R13)</f>
        <v>0</v>
      </c>
      <c r="S8" s="213">
        <f>SUM(S9:S13)</f>
        <v>0</v>
      </c>
      <c r="T8" s="213">
        <f t="shared" ref="T8:Y8" si="1">SUM(T9:T13)</f>
        <v>0</v>
      </c>
      <c r="U8" s="213">
        <f t="shared" si="1"/>
        <v>0</v>
      </c>
      <c r="V8" s="212"/>
      <c r="W8" s="212"/>
      <c r="X8" s="215"/>
      <c r="Y8" s="213">
        <f t="shared" si="1"/>
        <v>0</v>
      </c>
      <c r="Z8" s="215"/>
      <c r="AA8" s="215"/>
      <c r="AB8" s="213">
        <f>SUM(AB9:AB13)</f>
        <v>0</v>
      </c>
      <c r="AC8" s="215"/>
      <c r="AD8" s="215"/>
      <c r="AE8" s="213">
        <f>SUM(AE9:AE13)</f>
        <v>0</v>
      </c>
      <c r="AF8" s="215"/>
      <c r="AG8" s="215"/>
      <c r="AH8" s="213">
        <f>SUM(AH9:AH13)</f>
        <v>0</v>
      </c>
      <c r="AI8" s="215"/>
      <c r="AJ8" s="42"/>
      <c r="AK8" s="42"/>
      <c r="AL8" s="42"/>
      <c r="AM8" s="42"/>
      <c r="AN8" s="42"/>
      <c r="AO8" s="213">
        <f>SUM(AO9:AO13)</f>
        <v>0</v>
      </c>
      <c r="AP8" s="42"/>
    </row>
    <row r="9" spans="1:42" s="210" customFormat="1" ht="40.6" customHeight="1">
      <c r="A9" s="212">
        <v>1</v>
      </c>
      <c r="B9" s="212" t="s">
        <v>734</v>
      </c>
      <c r="C9" s="212" t="s">
        <v>735</v>
      </c>
      <c r="D9" s="212" t="s">
        <v>736</v>
      </c>
      <c r="E9" s="212" t="s">
        <v>737</v>
      </c>
      <c r="F9" s="212" t="s">
        <v>459</v>
      </c>
      <c r="G9" s="212" t="s">
        <v>738</v>
      </c>
      <c r="H9" s="212" t="s">
        <v>739</v>
      </c>
      <c r="I9" s="212" t="s">
        <v>459</v>
      </c>
      <c r="J9" s="212" t="s">
        <v>740</v>
      </c>
      <c r="K9" s="212" t="s">
        <v>741</v>
      </c>
      <c r="L9" s="212" t="s">
        <v>742</v>
      </c>
      <c r="M9" s="212" t="s">
        <v>459</v>
      </c>
      <c r="N9" s="212" t="s">
        <v>459</v>
      </c>
      <c r="O9" s="212" t="s">
        <v>743</v>
      </c>
      <c r="P9" s="213"/>
      <c r="Q9" s="212"/>
      <c r="R9" s="213">
        <f>P9-Q9</f>
        <v>0</v>
      </c>
      <c r="S9" s="212"/>
      <c r="T9" s="212"/>
      <c r="U9" s="213">
        <f>S9-T9</f>
        <v>0</v>
      </c>
      <c r="V9" s="212" t="s">
        <v>459</v>
      </c>
      <c r="W9" s="212" t="s">
        <v>459</v>
      </c>
      <c r="X9" s="215" t="s">
        <v>744</v>
      </c>
      <c r="Y9" s="215"/>
      <c r="Z9" s="215"/>
      <c r="AA9" s="215" t="s">
        <v>745</v>
      </c>
      <c r="AB9" s="212"/>
      <c r="AC9" s="212"/>
      <c r="AD9" s="215" t="s">
        <v>746</v>
      </c>
      <c r="AE9" s="212"/>
      <c r="AF9" s="212"/>
      <c r="AG9" s="215" t="s">
        <v>747</v>
      </c>
      <c r="AH9" s="212"/>
      <c r="AI9" s="212"/>
      <c r="AJ9" s="54" t="s">
        <v>426</v>
      </c>
      <c r="AK9" s="212"/>
      <c r="AL9" s="212"/>
      <c r="AM9" s="212"/>
      <c r="AN9" s="220" t="s">
        <v>427</v>
      </c>
      <c r="AO9" s="212"/>
      <c r="AP9" s="212"/>
    </row>
    <row r="10" spans="1:42" s="210" customFormat="1" ht="40.6" customHeight="1">
      <c r="A10" s="212">
        <v>2</v>
      </c>
      <c r="B10" s="212" t="s">
        <v>748</v>
      </c>
      <c r="C10" s="212" t="s">
        <v>749</v>
      </c>
      <c r="D10" s="212" t="s">
        <v>750</v>
      </c>
      <c r="E10" s="212" t="s">
        <v>751</v>
      </c>
      <c r="F10" s="212" t="s">
        <v>463</v>
      </c>
      <c r="G10" s="212" t="s">
        <v>752</v>
      </c>
      <c r="H10" s="212" t="s">
        <v>753</v>
      </c>
      <c r="I10" s="212" t="s">
        <v>463</v>
      </c>
      <c r="J10" s="212" t="s">
        <v>754</v>
      </c>
      <c r="K10" s="212" t="s">
        <v>755</v>
      </c>
      <c r="L10" s="212" t="s">
        <v>756</v>
      </c>
      <c r="M10" s="212" t="s">
        <v>463</v>
      </c>
      <c r="N10" s="212" t="s">
        <v>463</v>
      </c>
      <c r="O10" s="212" t="s">
        <v>757</v>
      </c>
      <c r="P10" s="212"/>
      <c r="Q10" s="212"/>
      <c r="R10" s="213">
        <f t="shared" ref="R10:R17" si="2">P10-Q10</f>
        <v>0</v>
      </c>
      <c r="S10" s="212"/>
      <c r="T10" s="212"/>
      <c r="U10" s="213">
        <f t="shared" ref="U10:U17" si="3">S10-T10</f>
        <v>0</v>
      </c>
      <c r="V10" s="212" t="s">
        <v>463</v>
      </c>
      <c r="W10" s="212" t="s">
        <v>463</v>
      </c>
      <c r="X10" s="215" t="s">
        <v>758</v>
      </c>
      <c r="Y10" s="215"/>
      <c r="Z10" s="215"/>
      <c r="AA10" s="215" t="s">
        <v>759</v>
      </c>
      <c r="AB10" s="212"/>
      <c r="AC10" s="212"/>
      <c r="AD10" s="215" t="s">
        <v>760</v>
      </c>
      <c r="AE10" s="212"/>
      <c r="AF10" s="212"/>
      <c r="AG10" s="215" t="s">
        <v>761</v>
      </c>
      <c r="AH10" s="212"/>
      <c r="AI10" s="212"/>
      <c r="AJ10" s="54" t="s">
        <v>429</v>
      </c>
      <c r="AK10" s="212"/>
      <c r="AL10" s="212"/>
      <c r="AM10" s="212"/>
      <c r="AN10" s="220" t="s">
        <v>430</v>
      </c>
      <c r="AO10" s="212"/>
      <c r="AP10" s="212"/>
    </row>
    <row r="11" spans="1:42" ht="40.6" customHeight="1">
      <c r="A11" s="212">
        <v>3</v>
      </c>
      <c r="B11" s="212" t="s">
        <v>762</v>
      </c>
      <c r="C11" s="212"/>
      <c r="D11" s="212"/>
      <c r="E11" s="212" t="s">
        <v>763</v>
      </c>
      <c r="F11" s="212"/>
      <c r="G11" s="212" t="s">
        <v>764</v>
      </c>
      <c r="H11" s="212"/>
      <c r="I11" s="212"/>
      <c r="J11" s="212"/>
      <c r="K11" s="212"/>
      <c r="L11" s="212" t="s">
        <v>765</v>
      </c>
      <c r="M11" s="212"/>
      <c r="N11" s="212"/>
      <c r="O11" s="212" t="s">
        <v>445</v>
      </c>
      <c r="P11" s="212"/>
      <c r="Q11" s="212"/>
      <c r="R11" s="213">
        <f t="shared" si="2"/>
        <v>0</v>
      </c>
      <c r="S11" s="212"/>
      <c r="T11" s="212"/>
      <c r="U11" s="213">
        <f t="shared" si="3"/>
        <v>0</v>
      </c>
      <c r="V11" s="212"/>
      <c r="W11" s="212"/>
      <c r="X11" s="215" t="s">
        <v>766</v>
      </c>
      <c r="Y11" s="215"/>
      <c r="Z11" s="215"/>
      <c r="AA11" s="215" t="s">
        <v>767</v>
      </c>
      <c r="AB11" s="212"/>
      <c r="AC11" s="212"/>
      <c r="AD11" s="215" t="s">
        <v>445</v>
      </c>
      <c r="AE11" s="212"/>
      <c r="AF11" s="212"/>
      <c r="AG11" s="215" t="s">
        <v>445</v>
      </c>
      <c r="AH11" s="212"/>
      <c r="AI11" s="212"/>
      <c r="AJ11" s="54" t="s">
        <v>432</v>
      </c>
      <c r="AK11" s="212"/>
      <c r="AL11" s="212"/>
      <c r="AM11" s="212"/>
      <c r="AN11" s="220" t="s">
        <v>433</v>
      </c>
      <c r="AO11" s="212"/>
      <c r="AP11" s="212"/>
    </row>
    <row r="12" spans="1:42" ht="40.6" customHeight="1">
      <c r="A12" s="212">
        <v>4</v>
      </c>
      <c r="B12" s="212"/>
      <c r="C12" s="212"/>
      <c r="D12" s="212"/>
      <c r="E12" s="212"/>
      <c r="F12" s="212"/>
      <c r="G12" s="212"/>
      <c r="H12" s="212"/>
      <c r="I12" s="212"/>
      <c r="J12" s="212"/>
      <c r="K12" s="212"/>
      <c r="L12" s="212" t="s">
        <v>768</v>
      </c>
      <c r="M12" s="212"/>
      <c r="N12" s="212"/>
      <c r="O12" s="212"/>
      <c r="P12" s="212"/>
      <c r="Q12" s="212"/>
      <c r="R12" s="212"/>
      <c r="S12" s="212"/>
      <c r="T12" s="212"/>
      <c r="U12" s="212"/>
      <c r="V12" s="212"/>
      <c r="W12" s="212"/>
      <c r="X12" s="215" t="s">
        <v>445</v>
      </c>
      <c r="Y12" s="215"/>
      <c r="Z12" s="215"/>
      <c r="AA12" s="215" t="s">
        <v>769</v>
      </c>
      <c r="AB12" s="212"/>
      <c r="AC12" s="212"/>
      <c r="AD12" s="215"/>
      <c r="AE12" s="212"/>
      <c r="AF12" s="212"/>
      <c r="AG12" s="215"/>
      <c r="AH12" s="212"/>
      <c r="AI12" s="212"/>
      <c r="AJ12" s="54" t="s">
        <v>435</v>
      </c>
      <c r="AK12" s="212"/>
      <c r="AL12" s="212"/>
      <c r="AM12" s="212"/>
      <c r="AN12" s="220" t="s">
        <v>436</v>
      </c>
      <c r="AO12" s="212"/>
      <c r="AP12" s="212"/>
    </row>
    <row r="13" spans="1:42" ht="40.6" customHeight="1">
      <c r="A13" s="212">
        <v>5</v>
      </c>
      <c r="B13" s="212"/>
      <c r="C13" s="212"/>
      <c r="D13" s="212"/>
      <c r="E13" s="212"/>
      <c r="F13" s="212"/>
      <c r="G13" s="212"/>
      <c r="H13" s="212"/>
      <c r="I13" s="212"/>
      <c r="J13" s="212"/>
      <c r="K13" s="212"/>
      <c r="L13" s="212" t="s">
        <v>770</v>
      </c>
      <c r="M13" s="212"/>
      <c r="N13" s="212"/>
      <c r="O13" s="212"/>
      <c r="P13" s="212"/>
      <c r="Q13" s="212"/>
      <c r="R13" s="212"/>
      <c r="S13" s="212"/>
      <c r="T13" s="212"/>
      <c r="U13" s="212"/>
      <c r="V13" s="212"/>
      <c r="W13" s="212"/>
      <c r="X13" s="215"/>
      <c r="Y13" s="212"/>
      <c r="Z13" s="212"/>
      <c r="AA13" s="215" t="s">
        <v>445</v>
      </c>
      <c r="AB13" s="212"/>
      <c r="AC13" s="212"/>
      <c r="AD13" s="215"/>
      <c r="AE13" s="212"/>
      <c r="AF13" s="212"/>
      <c r="AG13" s="215"/>
      <c r="AH13" s="212"/>
      <c r="AI13" s="212"/>
      <c r="AJ13" s="54"/>
      <c r="AK13" s="212"/>
      <c r="AL13" s="212"/>
      <c r="AM13" s="212"/>
      <c r="AN13" s="220"/>
      <c r="AO13" s="212"/>
      <c r="AP13" s="212"/>
    </row>
    <row r="14" spans="1:42" s="210" customFormat="1" ht="30.1" customHeight="1">
      <c r="A14" s="25" t="s">
        <v>404</v>
      </c>
      <c r="B14" s="212"/>
      <c r="C14" s="212"/>
      <c r="D14" s="212"/>
      <c r="E14" s="212"/>
      <c r="F14" s="212"/>
      <c r="G14" s="212"/>
      <c r="H14" s="212"/>
      <c r="I14" s="212"/>
      <c r="J14" s="212"/>
      <c r="K14" s="212"/>
      <c r="L14" s="212"/>
      <c r="M14" s="212"/>
      <c r="N14" s="212"/>
      <c r="O14" s="212"/>
      <c r="P14" s="213">
        <f>SUM(P15:P19)</f>
        <v>0</v>
      </c>
      <c r="Q14" s="213">
        <f>SUM(Q15:Q19)</f>
        <v>0</v>
      </c>
      <c r="R14" s="213">
        <f>SUM(R15:R19)</f>
        <v>0</v>
      </c>
      <c r="S14" s="213">
        <f>SUM(S15:S19)</f>
        <v>0</v>
      </c>
      <c r="T14" s="213">
        <f t="shared" ref="T14:Y14" si="4">SUM(T15:T19)</f>
        <v>0</v>
      </c>
      <c r="U14" s="213">
        <f t="shared" si="4"/>
        <v>0</v>
      </c>
      <c r="V14" s="212"/>
      <c r="W14" s="212"/>
      <c r="X14" s="216"/>
      <c r="Y14" s="213">
        <f t="shared" si="4"/>
        <v>0</v>
      </c>
      <c r="Z14" s="216"/>
      <c r="AA14" s="216"/>
      <c r="AB14" s="213">
        <f>SUM(AB15:AB19)</f>
        <v>0</v>
      </c>
      <c r="AC14" s="216"/>
      <c r="AD14" s="216"/>
      <c r="AE14" s="213">
        <f>SUM(AE15:AE19)</f>
        <v>0</v>
      </c>
      <c r="AF14" s="216"/>
      <c r="AG14" s="216"/>
      <c r="AH14" s="213">
        <f>SUM(AH15:AH19)</f>
        <v>0</v>
      </c>
      <c r="AI14" s="216"/>
      <c r="AJ14" s="215"/>
      <c r="AK14" s="215"/>
      <c r="AL14" s="215"/>
      <c r="AM14" s="215"/>
      <c r="AN14" s="215"/>
      <c r="AO14" s="213">
        <f>SUM(AO15:AO19)</f>
        <v>0</v>
      </c>
      <c r="AP14" s="215"/>
    </row>
    <row r="15" spans="1:42" s="210" customFormat="1" ht="40.6" customHeight="1">
      <c r="A15" s="212">
        <v>1</v>
      </c>
      <c r="B15" s="212" t="s">
        <v>734</v>
      </c>
      <c r="C15" s="212" t="s">
        <v>735</v>
      </c>
      <c r="D15" s="212" t="s">
        <v>736</v>
      </c>
      <c r="E15" s="212" t="s">
        <v>737</v>
      </c>
      <c r="F15" s="212" t="s">
        <v>459</v>
      </c>
      <c r="G15" s="212" t="s">
        <v>738</v>
      </c>
      <c r="H15" s="212" t="s">
        <v>739</v>
      </c>
      <c r="I15" s="212" t="s">
        <v>459</v>
      </c>
      <c r="J15" s="212" t="s">
        <v>740</v>
      </c>
      <c r="K15" s="212" t="s">
        <v>741</v>
      </c>
      <c r="L15" s="212" t="s">
        <v>742</v>
      </c>
      <c r="M15" s="212" t="s">
        <v>459</v>
      </c>
      <c r="N15" s="212" t="s">
        <v>459</v>
      </c>
      <c r="O15" s="212" t="s">
        <v>743</v>
      </c>
      <c r="P15" s="212"/>
      <c r="Q15" s="212"/>
      <c r="R15" s="213">
        <f t="shared" si="2"/>
        <v>0</v>
      </c>
      <c r="S15" s="212"/>
      <c r="T15" s="212"/>
      <c r="U15" s="213">
        <f t="shared" si="3"/>
        <v>0</v>
      </c>
      <c r="V15" s="212" t="s">
        <v>459</v>
      </c>
      <c r="W15" s="212" t="s">
        <v>459</v>
      </c>
      <c r="X15" s="215" t="s">
        <v>744</v>
      </c>
      <c r="Y15" s="215"/>
      <c r="Z15" s="215"/>
      <c r="AA15" s="215" t="s">
        <v>745</v>
      </c>
      <c r="AB15" s="212"/>
      <c r="AC15" s="212"/>
      <c r="AD15" s="215" t="s">
        <v>746</v>
      </c>
      <c r="AE15" s="212"/>
      <c r="AF15" s="212"/>
      <c r="AG15" s="215" t="s">
        <v>747</v>
      </c>
      <c r="AH15" s="212"/>
      <c r="AI15" s="212"/>
      <c r="AJ15" s="54" t="s">
        <v>426</v>
      </c>
      <c r="AK15" s="212"/>
      <c r="AL15" s="212"/>
      <c r="AM15" s="212"/>
      <c r="AN15" s="220" t="s">
        <v>427</v>
      </c>
      <c r="AO15" s="212"/>
      <c r="AP15" s="212"/>
    </row>
    <row r="16" spans="1:42" s="210" customFormat="1" ht="40.6" customHeight="1">
      <c r="A16" s="212">
        <v>2</v>
      </c>
      <c r="B16" s="212" t="s">
        <v>748</v>
      </c>
      <c r="C16" s="212" t="s">
        <v>749</v>
      </c>
      <c r="D16" s="212" t="s">
        <v>750</v>
      </c>
      <c r="E16" s="212" t="s">
        <v>751</v>
      </c>
      <c r="F16" s="212" t="s">
        <v>463</v>
      </c>
      <c r="G16" s="212" t="s">
        <v>752</v>
      </c>
      <c r="H16" s="212" t="s">
        <v>753</v>
      </c>
      <c r="I16" s="212" t="s">
        <v>463</v>
      </c>
      <c r="J16" s="212" t="s">
        <v>754</v>
      </c>
      <c r="K16" s="212" t="s">
        <v>755</v>
      </c>
      <c r="L16" s="212" t="s">
        <v>756</v>
      </c>
      <c r="M16" s="212" t="s">
        <v>463</v>
      </c>
      <c r="N16" s="212" t="s">
        <v>463</v>
      </c>
      <c r="O16" s="212" t="s">
        <v>757</v>
      </c>
      <c r="P16" s="212"/>
      <c r="Q16" s="212"/>
      <c r="R16" s="213">
        <f t="shared" si="2"/>
        <v>0</v>
      </c>
      <c r="S16" s="212"/>
      <c r="T16" s="212"/>
      <c r="U16" s="213">
        <f t="shared" si="3"/>
        <v>0</v>
      </c>
      <c r="V16" s="212" t="s">
        <v>463</v>
      </c>
      <c r="W16" s="212" t="s">
        <v>463</v>
      </c>
      <c r="X16" s="215" t="s">
        <v>758</v>
      </c>
      <c r="Y16" s="215"/>
      <c r="Z16" s="215"/>
      <c r="AA16" s="215" t="s">
        <v>759</v>
      </c>
      <c r="AB16" s="212"/>
      <c r="AC16" s="212"/>
      <c r="AD16" s="215" t="s">
        <v>760</v>
      </c>
      <c r="AE16" s="212"/>
      <c r="AF16" s="212"/>
      <c r="AG16" s="215" t="s">
        <v>761</v>
      </c>
      <c r="AH16" s="212"/>
      <c r="AI16" s="212"/>
      <c r="AJ16" s="54" t="s">
        <v>429</v>
      </c>
      <c r="AK16" s="212"/>
      <c r="AL16" s="212"/>
      <c r="AM16" s="212"/>
      <c r="AN16" s="220" t="s">
        <v>430</v>
      </c>
      <c r="AO16" s="212"/>
      <c r="AP16" s="212"/>
    </row>
    <row r="17" spans="1:42" ht="40.6" customHeight="1">
      <c r="A17" s="212">
        <v>3</v>
      </c>
      <c r="B17" s="212" t="s">
        <v>762</v>
      </c>
      <c r="C17" s="212"/>
      <c r="D17" s="212"/>
      <c r="E17" s="212" t="s">
        <v>763</v>
      </c>
      <c r="F17" s="212"/>
      <c r="G17" s="212" t="s">
        <v>764</v>
      </c>
      <c r="H17" s="212"/>
      <c r="I17" s="212"/>
      <c r="J17" s="212"/>
      <c r="K17" s="212"/>
      <c r="L17" s="212" t="s">
        <v>765</v>
      </c>
      <c r="M17" s="212"/>
      <c r="N17" s="212"/>
      <c r="O17" s="212" t="s">
        <v>445</v>
      </c>
      <c r="P17" s="212"/>
      <c r="Q17" s="212"/>
      <c r="R17" s="213">
        <f t="shared" si="2"/>
        <v>0</v>
      </c>
      <c r="S17" s="212"/>
      <c r="T17" s="212"/>
      <c r="U17" s="213">
        <f t="shared" si="3"/>
        <v>0</v>
      </c>
      <c r="V17" s="212"/>
      <c r="W17" s="212"/>
      <c r="X17" s="215" t="s">
        <v>766</v>
      </c>
      <c r="Y17" s="215"/>
      <c r="Z17" s="215"/>
      <c r="AA17" s="215" t="s">
        <v>767</v>
      </c>
      <c r="AB17" s="212"/>
      <c r="AC17" s="212"/>
      <c r="AD17" s="215" t="s">
        <v>445</v>
      </c>
      <c r="AE17" s="212"/>
      <c r="AF17" s="212"/>
      <c r="AG17" s="215" t="s">
        <v>445</v>
      </c>
      <c r="AH17" s="212"/>
      <c r="AI17" s="212"/>
      <c r="AJ17" s="54" t="s">
        <v>432</v>
      </c>
      <c r="AK17" s="212"/>
      <c r="AL17" s="212"/>
      <c r="AM17" s="212"/>
      <c r="AN17" s="220" t="s">
        <v>433</v>
      </c>
      <c r="AO17" s="212"/>
      <c r="AP17" s="212"/>
    </row>
    <row r="18" spans="1:42" ht="40.6" customHeight="1">
      <c r="A18" s="212">
        <v>4</v>
      </c>
      <c r="B18" s="212"/>
      <c r="C18" s="212"/>
      <c r="D18" s="212"/>
      <c r="E18" s="212"/>
      <c r="F18" s="212"/>
      <c r="G18" s="212"/>
      <c r="H18" s="212"/>
      <c r="I18" s="212"/>
      <c r="J18" s="212"/>
      <c r="K18" s="212"/>
      <c r="L18" s="212" t="s">
        <v>768</v>
      </c>
      <c r="M18" s="212"/>
      <c r="N18" s="212"/>
      <c r="O18" s="212"/>
      <c r="P18" s="212"/>
      <c r="Q18" s="212"/>
      <c r="R18" s="212"/>
      <c r="S18" s="212"/>
      <c r="T18" s="212"/>
      <c r="U18" s="212"/>
      <c r="V18" s="212"/>
      <c r="W18" s="212"/>
      <c r="X18" s="215" t="s">
        <v>445</v>
      </c>
      <c r="Y18" s="215"/>
      <c r="Z18" s="215"/>
      <c r="AA18" s="215" t="s">
        <v>769</v>
      </c>
      <c r="AB18" s="212"/>
      <c r="AC18" s="212"/>
      <c r="AD18" s="215"/>
      <c r="AE18" s="212"/>
      <c r="AF18" s="212"/>
      <c r="AG18" s="215"/>
      <c r="AH18" s="212"/>
      <c r="AI18" s="212"/>
      <c r="AJ18" s="54" t="s">
        <v>435</v>
      </c>
      <c r="AK18" s="212"/>
      <c r="AL18" s="212"/>
      <c r="AM18" s="212"/>
      <c r="AN18" s="220" t="s">
        <v>436</v>
      </c>
      <c r="AO18" s="212"/>
      <c r="AP18" s="212"/>
    </row>
    <row r="19" spans="1:42" ht="40.6" customHeight="1">
      <c r="A19" s="212">
        <v>5</v>
      </c>
      <c r="B19" s="212"/>
      <c r="C19" s="212"/>
      <c r="D19" s="212"/>
      <c r="E19" s="212"/>
      <c r="F19" s="212"/>
      <c r="G19" s="212"/>
      <c r="H19" s="212"/>
      <c r="I19" s="212"/>
      <c r="J19" s="212"/>
      <c r="K19" s="212"/>
      <c r="L19" s="212" t="s">
        <v>770</v>
      </c>
      <c r="M19" s="212"/>
      <c r="N19" s="212"/>
      <c r="O19" s="212"/>
      <c r="P19" s="212"/>
      <c r="Q19" s="212"/>
      <c r="R19" s="212"/>
      <c r="S19" s="212"/>
      <c r="T19" s="212"/>
      <c r="U19" s="212"/>
      <c r="V19" s="212"/>
      <c r="W19" s="212"/>
      <c r="X19" s="215"/>
      <c r="Y19" s="212"/>
      <c r="Z19" s="212"/>
      <c r="AA19" s="215" t="s">
        <v>445</v>
      </c>
      <c r="AB19" s="212"/>
      <c r="AC19" s="212"/>
      <c r="AD19" s="215"/>
      <c r="AE19" s="212"/>
      <c r="AF19" s="212"/>
      <c r="AG19" s="215"/>
      <c r="AH19" s="212"/>
      <c r="AI19" s="212"/>
      <c r="AJ19" s="54"/>
      <c r="AK19" s="212"/>
      <c r="AL19" s="212"/>
      <c r="AM19" s="212"/>
      <c r="AN19" s="220"/>
      <c r="AO19" s="212"/>
      <c r="AP19" s="212"/>
    </row>
    <row r="20" spans="1:42">
      <c r="A20" s="207"/>
    </row>
    <row r="21" spans="1:42" s="211" customFormat="1" ht="16.3">
      <c r="A21" s="211" t="s">
        <v>771</v>
      </c>
    </row>
    <row r="22" spans="1:42" s="211" customFormat="1" ht="16.3">
      <c r="A22" s="211" t="s">
        <v>772</v>
      </c>
    </row>
    <row r="23" spans="1:42" s="211" customFormat="1" ht="16.3">
      <c r="A23" s="211" t="s">
        <v>773</v>
      </c>
    </row>
  </sheetData>
  <mergeCells count="39">
    <mergeCell ref="AO5:AO6"/>
    <mergeCell ref="AP5:AP6"/>
    <mergeCell ref="AJ5:AJ6"/>
    <mergeCell ref="AK5:AK6"/>
    <mergeCell ref="AL5:AL6"/>
    <mergeCell ref="AM5:AM6"/>
    <mergeCell ref="AN5:AN6"/>
    <mergeCell ref="X5:Z5"/>
    <mergeCell ref="AA5:AC5"/>
    <mergeCell ref="AD5:AF5"/>
    <mergeCell ref="AG5:AI5"/>
    <mergeCell ref="A4:A6"/>
    <mergeCell ref="B4:B6"/>
    <mergeCell ref="C4:C6"/>
    <mergeCell ref="D4:D6"/>
    <mergeCell ref="E4:E6"/>
    <mergeCell ref="F4:F6"/>
    <mergeCell ref="G4:G6"/>
    <mergeCell ref="H4:H6"/>
    <mergeCell ref="I4:I6"/>
    <mergeCell ref="J4:J6"/>
    <mergeCell ref="K4:K6"/>
    <mergeCell ref="L4:L6"/>
    <mergeCell ref="A1:Y1"/>
    <mergeCell ref="O4:R4"/>
    <mergeCell ref="S4:U4"/>
    <mergeCell ref="X4:AI4"/>
    <mergeCell ref="AJ4:AP4"/>
    <mergeCell ref="M4:M6"/>
    <mergeCell ref="N4:N6"/>
    <mergeCell ref="O5:O6"/>
    <mergeCell ref="P5:P6"/>
    <mergeCell ref="Q5:Q6"/>
    <mergeCell ref="R5:R6"/>
    <mergeCell ref="S5:S6"/>
    <mergeCell ref="T5:T6"/>
    <mergeCell ref="U5:U6"/>
    <mergeCell ref="V4:V6"/>
    <mergeCell ref="W4:W6"/>
  </mergeCells>
  <phoneticPr fontId="86" type="noConversion"/>
  <dataValidations count="13">
    <dataValidation type="list" allowBlank="1" showInputMessage="1" showErrorMessage="1" sqref="AJ9:AJ13 AJ15:AJ19">
      <formula1>"可自行整治类,需司法途径解决类,需职能部门支持类,政策制约需长期整治类"</formula1>
    </dataValidation>
    <dataValidation type="list" allowBlank="1" showInputMessage="1" showErrorMessage="1" sqref="AG9:AG13 AG15:AG19">
      <formula1>"未落实数据分类分级,数据泄露,其他"</formula1>
    </dataValidation>
    <dataValidation type="list" allowBlank="1" showInputMessage="1" showErrorMessage="1" sqref="AA9:AA13 AA15:AA19">
      <formula1>"成本归集不合规,资产分类错误,摊销不合理,减值测试缺失,其他"</formula1>
    </dataValidation>
    <dataValidation type="list" allowBlank="1" showInputMessage="1" showErrorMessage="1" sqref="X9:X13 X15:X19">
      <formula1>"违规采集个人数据,数据来源不合法,重要数据违规出境,其他"</formula1>
    </dataValidation>
    <dataValidation type="list" allowBlank="1" showInputMessage="1" showErrorMessage="1" sqref="L9:L13 L15:L19">
      <formula1>"商业化,公共服务,内部决策,内部决策+商业化,公共服务+商业化"</formula1>
    </dataValidation>
    <dataValidation type="list" allowBlank="1" showInputMessage="1" showErrorMessage="1" sqref="K7 K9:K13 K15:K19">
      <formula1>"对外服务,内部使用"</formula1>
    </dataValidation>
    <dataValidation type="list" allowBlank="1" showInputMessage="1" showErrorMessage="1" sqref="AD9:AD13 AD15:AD19">
      <formula1>"低价出售转让,交易程序不合规,其他"</formula1>
    </dataValidation>
    <dataValidation type="list" allowBlank="1" showInputMessage="1" showErrorMessage="1" sqref="F7 I7 M7:N7 F9:F13 F15:F19 I9:I13 I15:I19 M9:N19 V9:W13 V15:W19">
      <formula1>"是,否"</formula1>
    </dataValidation>
    <dataValidation type="list" allowBlank="1" showInputMessage="1" showErrorMessage="1" sqref="D9:D13 D15:D19">
      <formula1>"可交易数据产品,自用数据产品"</formula1>
    </dataValidation>
    <dataValidation type="list" allowBlank="1" showInputMessage="1" showErrorMessage="1" sqref="O7 O9:O19">
      <formula1>"无形资产—数据资源,存货—数据产品,其他"</formula1>
    </dataValidation>
    <dataValidation type="list" allowBlank="1" showInputMessage="1" showErrorMessage="1" sqref="E9:E13 E15:E19">
      <formula1>"外部采购,自主开发,采购+开发"</formula1>
    </dataValidation>
    <dataValidation type="list" allowBlank="1" showInputMessage="1" showErrorMessage="1" sqref="AN9:AN13 AN15:AN19">
      <formula1>"已整治,计划2026年底完成整治,计划2027年底完成整治,暂无法整治"</formula1>
    </dataValidation>
    <dataValidation type="list" allowBlank="1" showInputMessage="1" showErrorMessage="1" sqref="G9:G13 G15:G19">
      <formula1>"授权使用,共有,自有"</formula1>
    </dataValidation>
  </dataValidations>
  <pageMargins left="0.25" right="0.25" top="0.75" bottom="0.75" header="0.29861111111111099" footer="0.29861111111111099"/>
  <pageSetup paperSize="8" scale="4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46"/>
  <sheetViews>
    <sheetView zoomScale="80" zoomScaleNormal="80" workbookViewId="0">
      <selection sqref="A1:AT1"/>
    </sheetView>
  </sheetViews>
  <sheetFormatPr defaultColWidth="10" defaultRowHeight="16.3"/>
  <cols>
    <col min="1" max="1" width="9.5" style="19" customWidth="1"/>
    <col min="2" max="2" width="18.625" style="19" customWidth="1"/>
    <col min="3" max="3" width="9.375" style="19" customWidth="1"/>
    <col min="4" max="6" width="7.875" style="19" customWidth="1"/>
    <col min="7" max="7" width="9.375" style="19" customWidth="1"/>
    <col min="8" max="10" width="7.375" style="19" customWidth="1"/>
    <col min="11" max="11" width="9.375" style="19" customWidth="1"/>
    <col min="12" max="14" width="8.75" style="19" customWidth="1"/>
    <col min="15" max="15" width="9.375" style="19" customWidth="1"/>
    <col min="16" max="18" width="8.75" style="19" customWidth="1"/>
    <col min="19" max="19" width="12.125" style="20" customWidth="1"/>
    <col min="20" max="20" width="6.5" style="20" customWidth="1"/>
    <col min="21" max="21" width="7.25" style="20" customWidth="1"/>
    <col min="22" max="22" width="8.75" style="20" customWidth="1"/>
    <col min="23" max="28" width="7.5" style="20" customWidth="1"/>
    <col min="29" max="29" width="6.5" style="20" customWidth="1"/>
    <col min="30" max="30" width="7.25" style="20" customWidth="1"/>
    <col min="31" max="31" width="15.625" style="20" customWidth="1"/>
    <col min="32" max="33" width="10.875" style="20" customWidth="1"/>
    <col min="34" max="34" width="8.5" style="20" customWidth="1"/>
    <col min="35" max="36" width="10.875" style="20" customWidth="1"/>
    <col min="37" max="37" width="10.5" style="20" customWidth="1"/>
    <col min="38" max="38" width="10.25" style="20" customWidth="1"/>
    <col min="39" max="39" width="13.625" style="20" customWidth="1"/>
    <col min="40" max="45" width="8.75" style="20" customWidth="1"/>
    <col min="46" max="46" width="10" style="20"/>
    <col min="47" max="16384" width="10" style="19"/>
  </cols>
  <sheetData>
    <row r="1" spans="1:46" s="13" customFormat="1" ht="36" customHeight="1">
      <c r="A1" s="575" t="s">
        <v>774</v>
      </c>
      <c r="B1" s="575"/>
      <c r="C1" s="575"/>
      <c r="D1" s="575"/>
      <c r="E1" s="575"/>
      <c r="F1" s="575"/>
      <c r="G1" s="575"/>
      <c r="H1" s="575"/>
      <c r="I1" s="575"/>
      <c r="J1" s="575"/>
      <c r="K1" s="575"/>
      <c r="L1" s="575"/>
      <c r="M1" s="575"/>
      <c r="N1" s="575"/>
      <c r="O1" s="575"/>
      <c r="P1" s="575"/>
      <c r="Q1" s="575"/>
      <c r="R1" s="575"/>
      <c r="S1" s="464"/>
      <c r="T1" s="464"/>
      <c r="U1" s="464"/>
      <c r="V1" s="464"/>
      <c r="W1" s="464"/>
      <c r="X1" s="464"/>
      <c r="Y1" s="464"/>
      <c r="Z1" s="464"/>
      <c r="AA1" s="464"/>
      <c r="AB1" s="464"/>
      <c r="AC1" s="464"/>
      <c r="AD1" s="464"/>
      <c r="AE1" s="464"/>
      <c r="AF1" s="464"/>
      <c r="AG1" s="464"/>
      <c r="AH1" s="464"/>
      <c r="AI1" s="464"/>
      <c r="AJ1" s="464"/>
      <c r="AK1" s="464"/>
      <c r="AL1" s="464"/>
      <c r="AM1" s="464"/>
      <c r="AN1" s="464"/>
      <c r="AO1" s="464"/>
      <c r="AP1" s="464"/>
      <c r="AQ1" s="464"/>
      <c r="AR1" s="464"/>
      <c r="AS1" s="464"/>
      <c r="AT1" s="464"/>
    </row>
    <row r="2" spans="1:46" ht="23.95" customHeight="1">
      <c r="A2" s="194"/>
      <c r="B2" s="194"/>
      <c r="C2" s="80"/>
      <c r="D2" s="80"/>
      <c r="E2" s="80"/>
      <c r="F2" s="80"/>
      <c r="G2" s="80"/>
      <c r="H2" s="80"/>
      <c r="I2" s="80"/>
      <c r="J2" s="80"/>
      <c r="K2" s="80"/>
      <c r="L2" s="80"/>
      <c r="M2" s="80"/>
      <c r="N2" s="80"/>
      <c r="O2" s="80"/>
      <c r="P2" s="80"/>
      <c r="Q2" s="80"/>
      <c r="R2" s="80"/>
      <c r="U2" s="202"/>
      <c r="W2" s="50"/>
      <c r="X2" s="50"/>
      <c r="Y2" s="50"/>
      <c r="Z2" s="50"/>
      <c r="AA2" s="50"/>
      <c r="AB2" s="50"/>
      <c r="AE2" s="50"/>
      <c r="AF2" s="50"/>
      <c r="AG2" s="50"/>
      <c r="AH2" s="50"/>
      <c r="AI2" s="50"/>
      <c r="AJ2" s="50"/>
      <c r="AK2" s="50"/>
      <c r="AT2" s="50" t="s">
        <v>370</v>
      </c>
    </row>
    <row r="3" spans="1:46" s="192" customFormat="1" ht="23.95" customHeight="1">
      <c r="A3" s="585" t="s">
        <v>73</v>
      </c>
      <c r="B3" s="587" t="s">
        <v>775</v>
      </c>
      <c r="C3" s="576" t="s">
        <v>490</v>
      </c>
      <c r="D3" s="465"/>
      <c r="E3" s="465"/>
      <c r="F3" s="466"/>
      <c r="G3" s="468" t="s">
        <v>491</v>
      </c>
      <c r="H3" s="469"/>
      <c r="I3" s="469"/>
      <c r="J3" s="469"/>
      <c r="K3" s="469"/>
      <c r="L3" s="469"/>
      <c r="M3" s="469"/>
      <c r="N3" s="470"/>
      <c r="O3" s="471" t="s">
        <v>492</v>
      </c>
      <c r="P3" s="465"/>
      <c r="Q3" s="465"/>
      <c r="R3" s="466"/>
      <c r="S3" s="472" t="s">
        <v>494</v>
      </c>
      <c r="T3" s="473"/>
      <c r="U3" s="473"/>
      <c r="V3" s="473"/>
      <c r="W3" s="473"/>
      <c r="X3" s="473"/>
      <c r="Y3" s="473"/>
      <c r="Z3" s="473"/>
      <c r="AA3" s="473"/>
      <c r="AB3" s="473"/>
      <c r="AC3" s="473"/>
      <c r="AD3" s="474"/>
      <c r="AE3" s="475" t="s">
        <v>495</v>
      </c>
      <c r="AF3" s="476"/>
      <c r="AG3" s="476"/>
      <c r="AH3" s="476"/>
      <c r="AI3" s="476"/>
      <c r="AJ3" s="476"/>
      <c r="AK3" s="477"/>
      <c r="AL3" s="472" t="s">
        <v>496</v>
      </c>
      <c r="AM3" s="473"/>
      <c r="AN3" s="473"/>
      <c r="AO3" s="473"/>
      <c r="AP3" s="473"/>
      <c r="AQ3" s="473"/>
      <c r="AR3" s="473"/>
      <c r="AS3" s="474"/>
      <c r="AT3" s="493" t="s">
        <v>374</v>
      </c>
    </row>
    <row r="4" spans="1:46" s="192" customFormat="1" ht="23.95" customHeight="1">
      <c r="A4" s="586"/>
      <c r="B4" s="588"/>
      <c r="C4" s="489" t="s">
        <v>776</v>
      </c>
      <c r="D4" s="483" t="s">
        <v>503</v>
      </c>
      <c r="E4" s="483" t="s">
        <v>504</v>
      </c>
      <c r="F4" s="483" t="s">
        <v>390</v>
      </c>
      <c r="G4" s="486" t="s">
        <v>505</v>
      </c>
      <c r="H4" s="487"/>
      <c r="I4" s="487"/>
      <c r="J4" s="488"/>
      <c r="K4" s="486" t="s">
        <v>506</v>
      </c>
      <c r="L4" s="487"/>
      <c r="M4" s="487"/>
      <c r="N4" s="488"/>
      <c r="O4" s="483" t="s">
        <v>776</v>
      </c>
      <c r="P4" s="483" t="s">
        <v>503</v>
      </c>
      <c r="Q4" s="483" t="s">
        <v>504</v>
      </c>
      <c r="R4" s="483" t="s">
        <v>390</v>
      </c>
      <c r="S4" s="482" t="s">
        <v>512</v>
      </c>
      <c r="T4" s="482"/>
      <c r="U4" s="482"/>
      <c r="V4" s="482" t="s">
        <v>513</v>
      </c>
      <c r="W4" s="482"/>
      <c r="X4" s="482"/>
      <c r="Y4" s="482" t="s">
        <v>514</v>
      </c>
      <c r="Z4" s="482"/>
      <c r="AA4" s="482"/>
      <c r="AB4" s="482" t="s">
        <v>515</v>
      </c>
      <c r="AC4" s="482"/>
      <c r="AD4" s="482"/>
      <c r="AE4" s="478" t="s">
        <v>516</v>
      </c>
      <c r="AF4" s="478" t="s">
        <v>419</v>
      </c>
      <c r="AG4" s="478" t="s">
        <v>420</v>
      </c>
      <c r="AH4" s="478" t="s">
        <v>421</v>
      </c>
      <c r="AI4" s="478" t="s">
        <v>517</v>
      </c>
      <c r="AJ4" s="478" t="s">
        <v>423</v>
      </c>
      <c r="AK4" s="478" t="s">
        <v>424</v>
      </c>
      <c r="AL4" s="493" t="s">
        <v>518</v>
      </c>
      <c r="AM4" s="496" t="s">
        <v>519</v>
      </c>
      <c r="AN4" s="497" t="s">
        <v>453</v>
      </c>
      <c r="AO4" s="497"/>
      <c r="AP4" s="497"/>
      <c r="AQ4" s="497"/>
      <c r="AR4" s="478" t="s">
        <v>454</v>
      </c>
      <c r="AS4" s="478" t="s">
        <v>421</v>
      </c>
      <c r="AT4" s="482"/>
    </row>
    <row r="5" spans="1:46" s="192" customFormat="1" ht="41.95" customHeight="1">
      <c r="A5" s="586"/>
      <c r="B5" s="589"/>
      <c r="C5" s="490"/>
      <c r="D5" s="480"/>
      <c r="E5" s="480"/>
      <c r="F5" s="480"/>
      <c r="G5" s="42" t="s">
        <v>776</v>
      </c>
      <c r="H5" s="42" t="s">
        <v>503</v>
      </c>
      <c r="I5" s="42" t="s">
        <v>504</v>
      </c>
      <c r="J5" s="42" t="s">
        <v>390</v>
      </c>
      <c r="K5" s="42" t="s">
        <v>776</v>
      </c>
      <c r="L5" s="42" t="s">
        <v>503</v>
      </c>
      <c r="M5" s="42" t="s">
        <v>504</v>
      </c>
      <c r="N5" s="42" t="s">
        <v>390</v>
      </c>
      <c r="O5" s="480"/>
      <c r="P5" s="480"/>
      <c r="Q5" s="480"/>
      <c r="R5" s="480"/>
      <c r="S5" s="42" t="s">
        <v>415</v>
      </c>
      <c r="T5" s="42" t="s">
        <v>416</v>
      </c>
      <c r="U5" s="42" t="s">
        <v>520</v>
      </c>
      <c r="V5" s="42" t="s">
        <v>415</v>
      </c>
      <c r="W5" s="42" t="s">
        <v>416</v>
      </c>
      <c r="X5" s="42" t="s">
        <v>520</v>
      </c>
      <c r="Y5" s="42" t="s">
        <v>415</v>
      </c>
      <c r="Z5" s="42" t="s">
        <v>416</v>
      </c>
      <c r="AA5" s="42" t="s">
        <v>520</v>
      </c>
      <c r="AB5" s="42" t="s">
        <v>415</v>
      </c>
      <c r="AC5" s="42" t="s">
        <v>416</v>
      </c>
      <c r="AD5" s="42" t="s">
        <v>520</v>
      </c>
      <c r="AE5" s="480"/>
      <c r="AF5" s="480"/>
      <c r="AG5" s="480"/>
      <c r="AH5" s="480"/>
      <c r="AI5" s="480"/>
      <c r="AJ5" s="480"/>
      <c r="AK5" s="480"/>
      <c r="AL5" s="482"/>
      <c r="AM5" s="496"/>
      <c r="AN5" s="61" t="s">
        <v>521</v>
      </c>
      <c r="AO5" s="61" t="s">
        <v>522</v>
      </c>
      <c r="AP5" s="61" t="s">
        <v>523</v>
      </c>
      <c r="AQ5" s="66" t="s">
        <v>445</v>
      </c>
      <c r="AR5" s="480"/>
      <c r="AS5" s="480"/>
      <c r="AT5" s="482"/>
    </row>
    <row r="6" spans="1:46" s="193" customFormat="1" ht="23.95" customHeight="1">
      <c r="A6" s="195" t="s">
        <v>397</v>
      </c>
      <c r="B6" s="196">
        <v>1</v>
      </c>
      <c r="C6" s="196">
        <v>2</v>
      </c>
      <c r="D6" s="196">
        <v>3</v>
      </c>
      <c r="E6" s="196">
        <v>4</v>
      </c>
      <c r="F6" s="196">
        <v>5</v>
      </c>
      <c r="G6" s="196">
        <v>6</v>
      </c>
      <c r="H6" s="196">
        <v>7</v>
      </c>
      <c r="I6" s="196">
        <v>8</v>
      </c>
      <c r="J6" s="196">
        <v>9</v>
      </c>
      <c r="K6" s="196">
        <v>10</v>
      </c>
      <c r="L6" s="196">
        <v>11</v>
      </c>
      <c r="M6" s="196">
        <v>12</v>
      </c>
      <c r="N6" s="196">
        <v>13</v>
      </c>
      <c r="O6" s="196">
        <v>14</v>
      </c>
      <c r="P6" s="196">
        <v>15</v>
      </c>
      <c r="Q6" s="196">
        <v>16</v>
      </c>
      <c r="R6" s="196">
        <v>17</v>
      </c>
      <c r="S6" s="196">
        <v>18</v>
      </c>
      <c r="T6" s="196">
        <v>19</v>
      </c>
      <c r="U6" s="196">
        <v>20</v>
      </c>
      <c r="V6" s="196">
        <v>21</v>
      </c>
      <c r="W6" s="196">
        <v>22</v>
      </c>
      <c r="X6" s="196">
        <v>23</v>
      </c>
      <c r="Y6" s="196">
        <v>24</v>
      </c>
      <c r="Z6" s="196">
        <v>25</v>
      </c>
      <c r="AA6" s="196">
        <v>26</v>
      </c>
      <c r="AB6" s="196">
        <v>27</v>
      </c>
      <c r="AC6" s="196">
        <v>28</v>
      </c>
      <c r="AD6" s="196">
        <v>29</v>
      </c>
      <c r="AE6" s="196">
        <v>30</v>
      </c>
      <c r="AF6" s="196">
        <v>31</v>
      </c>
      <c r="AG6" s="196">
        <v>32</v>
      </c>
      <c r="AH6" s="196">
        <v>33</v>
      </c>
      <c r="AI6" s="196">
        <v>34</v>
      </c>
      <c r="AJ6" s="196">
        <v>35</v>
      </c>
      <c r="AK6" s="196">
        <v>36</v>
      </c>
      <c r="AL6" s="196">
        <v>37</v>
      </c>
      <c r="AM6" s="196">
        <v>38</v>
      </c>
      <c r="AN6" s="196">
        <v>39</v>
      </c>
      <c r="AO6" s="196">
        <v>40</v>
      </c>
      <c r="AP6" s="196">
        <v>41</v>
      </c>
      <c r="AQ6" s="196">
        <v>42</v>
      </c>
      <c r="AR6" s="196">
        <v>43</v>
      </c>
      <c r="AS6" s="196">
        <v>44</v>
      </c>
      <c r="AT6" s="196">
        <v>45</v>
      </c>
    </row>
    <row r="7" spans="1:46" ht="23.95" customHeight="1">
      <c r="A7" s="25" t="s">
        <v>402</v>
      </c>
      <c r="B7" s="197"/>
      <c r="C7" s="39">
        <f>C8+C18</f>
        <v>0</v>
      </c>
      <c r="D7" s="39">
        <f t="shared" ref="D7:R7" si="0">D8+D18</f>
        <v>0</v>
      </c>
      <c r="E7" s="39">
        <f t="shared" si="0"/>
        <v>0</v>
      </c>
      <c r="F7" s="39">
        <f t="shared" si="0"/>
        <v>0</v>
      </c>
      <c r="G7" s="39">
        <f t="shared" si="0"/>
        <v>0</v>
      </c>
      <c r="H7" s="39">
        <f t="shared" si="0"/>
        <v>0</v>
      </c>
      <c r="I7" s="39">
        <f t="shared" si="0"/>
        <v>0</v>
      </c>
      <c r="J7" s="39">
        <f t="shared" si="0"/>
        <v>0</v>
      </c>
      <c r="K7" s="39">
        <f t="shared" si="0"/>
        <v>0</v>
      </c>
      <c r="L7" s="39">
        <f t="shared" si="0"/>
        <v>0</v>
      </c>
      <c r="M7" s="39">
        <f t="shared" si="0"/>
        <v>0</v>
      </c>
      <c r="N7" s="39">
        <f t="shared" si="0"/>
        <v>0</v>
      </c>
      <c r="O7" s="39">
        <f t="shared" si="0"/>
        <v>0</v>
      </c>
      <c r="P7" s="39">
        <f t="shared" si="0"/>
        <v>0</v>
      </c>
      <c r="Q7" s="39">
        <f t="shared" si="0"/>
        <v>0</v>
      </c>
      <c r="R7" s="39">
        <f t="shared" si="0"/>
        <v>0</v>
      </c>
      <c r="S7" s="44"/>
      <c r="T7" s="39">
        <f t="shared" ref="T7:X7" si="1">T8+T18</f>
        <v>0</v>
      </c>
      <c r="U7" s="39">
        <f t="shared" si="1"/>
        <v>0</v>
      </c>
      <c r="V7" s="164"/>
      <c r="W7" s="39">
        <f t="shared" si="1"/>
        <v>0</v>
      </c>
      <c r="X7" s="39">
        <f t="shared" si="1"/>
        <v>0</v>
      </c>
      <c r="Y7" s="51"/>
      <c r="Z7" s="39">
        <f t="shared" ref="Z7:AD7" si="2">Z8+Z18</f>
        <v>0</v>
      </c>
      <c r="AA7" s="39">
        <f t="shared" si="2"/>
        <v>0</v>
      </c>
      <c r="AB7" s="51"/>
      <c r="AC7" s="39">
        <f t="shared" si="2"/>
        <v>0</v>
      </c>
      <c r="AD7" s="39">
        <f t="shared" si="2"/>
        <v>0</v>
      </c>
      <c r="AE7" s="54"/>
      <c r="AF7" s="176"/>
      <c r="AG7" s="176"/>
      <c r="AH7" s="176"/>
      <c r="AI7" s="94"/>
      <c r="AJ7" s="39">
        <f>AJ8+AJ18</f>
        <v>0</v>
      </c>
      <c r="AK7" s="176"/>
      <c r="AL7" s="62"/>
      <c r="AM7" s="203"/>
      <c r="AN7" s="39">
        <f>AN8+AN18</f>
        <v>0</v>
      </c>
      <c r="AO7" s="39">
        <f>AO8+AO18</f>
        <v>0</v>
      </c>
      <c r="AP7" s="39">
        <f>AP8+AP18</f>
        <v>0</v>
      </c>
      <c r="AQ7" s="39">
        <f>AQ8+AQ18</f>
        <v>0</v>
      </c>
      <c r="AR7" s="62"/>
      <c r="AS7" s="62"/>
      <c r="AT7" s="69"/>
    </row>
    <row r="8" spans="1:46" ht="47.05" customHeight="1">
      <c r="A8" s="25" t="s">
        <v>403</v>
      </c>
      <c r="B8" s="195"/>
      <c r="C8" s="67">
        <f>SUM(C9:C17)</f>
        <v>0</v>
      </c>
      <c r="D8" s="67">
        <f t="shared" ref="D8:R8" si="3">SUM(D9:D17)</f>
        <v>0</v>
      </c>
      <c r="E8" s="67">
        <f t="shared" si="3"/>
        <v>0</v>
      </c>
      <c r="F8" s="67">
        <f t="shared" si="3"/>
        <v>0</v>
      </c>
      <c r="G8" s="67">
        <f t="shared" si="3"/>
        <v>0</v>
      </c>
      <c r="H8" s="67">
        <f t="shared" si="3"/>
        <v>0</v>
      </c>
      <c r="I8" s="67">
        <f t="shared" si="3"/>
        <v>0</v>
      </c>
      <c r="J8" s="67">
        <f t="shared" si="3"/>
        <v>0</v>
      </c>
      <c r="K8" s="67">
        <f t="shared" si="3"/>
        <v>0</v>
      </c>
      <c r="L8" s="67">
        <f t="shared" si="3"/>
        <v>0</v>
      </c>
      <c r="M8" s="67">
        <f t="shared" si="3"/>
        <v>0</v>
      </c>
      <c r="N8" s="67">
        <f t="shared" si="3"/>
        <v>0</v>
      </c>
      <c r="O8" s="67">
        <f t="shared" si="3"/>
        <v>0</v>
      </c>
      <c r="P8" s="67">
        <f t="shared" si="3"/>
        <v>0</v>
      </c>
      <c r="Q8" s="67">
        <f t="shared" si="3"/>
        <v>0</v>
      </c>
      <c r="R8" s="67">
        <f t="shared" si="3"/>
        <v>0</v>
      </c>
      <c r="S8" s="44"/>
      <c r="T8" s="67">
        <f>SUM(T9:T17)</f>
        <v>0</v>
      </c>
      <c r="U8" s="67">
        <f>SUM(U9:U17)</f>
        <v>0</v>
      </c>
      <c r="V8" s="164"/>
      <c r="W8" s="67">
        <f>SUM(W9:W17)</f>
        <v>0</v>
      </c>
      <c r="X8" s="67">
        <f>SUM(X9:X17)</f>
        <v>0</v>
      </c>
      <c r="Y8" s="51"/>
      <c r="Z8" s="67">
        <f>SUM(Z9:Z17)</f>
        <v>0</v>
      </c>
      <c r="AA8" s="67">
        <f>SUM(AA9:AA17)</f>
        <v>0</v>
      </c>
      <c r="AB8" s="51"/>
      <c r="AC8" s="67">
        <f>SUM(AC9:AC17)</f>
        <v>0</v>
      </c>
      <c r="AD8" s="67">
        <f>SUM(AD9:AD17)</f>
        <v>0</v>
      </c>
      <c r="AE8" s="44"/>
      <c r="AF8" s="176"/>
      <c r="AG8" s="176"/>
      <c r="AH8" s="176"/>
      <c r="AI8" s="176"/>
      <c r="AJ8" s="67">
        <f>SUM(AJ9:AJ17)</f>
        <v>0</v>
      </c>
      <c r="AK8" s="176"/>
      <c r="AL8" s="62"/>
      <c r="AM8" s="204"/>
      <c r="AN8" s="67">
        <f>SUM(AN9:AN17)</f>
        <v>0</v>
      </c>
      <c r="AO8" s="67">
        <f>SUM(AO9:AO17)</f>
        <v>0</v>
      </c>
      <c r="AP8" s="67">
        <f>SUM(AP9:AP17)</f>
        <v>0</v>
      </c>
      <c r="AQ8" s="67">
        <f>SUM(AQ9:AQ17)</f>
        <v>0</v>
      </c>
      <c r="AR8" s="67"/>
      <c r="AS8" s="67"/>
      <c r="AT8" s="69"/>
    </row>
    <row r="9" spans="1:46" ht="32.950000000000003" customHeight="1">
      <c r="A9" s="198">
        <v>1</v>
      </c>
      <c r="B9" s="199" t="s">
        <v>777</v>
      </c>
      <c r="C9" s="26"/>
      <c r="D9" s="26"/>
      <c r="E9" s="26"/>
      <c r="F9" s="26"/>
      <c r="G9" s="26"/>
      <c r="H9" s="26"/>
      <c r="I9" s="26"/>
      <c r="J9" s="26"/>
      <c r="K9" s="26"/>
      <c r="L9" s="26"/>
      <c r="M9" s="26"/>
      <c r="N9" s="26"/>
      <c r="O9" s="67">
        <f t="shared" ref="O9:R9" si="4">C9+G9-K9</f>
        <v>0</v>
      </c>
      <c r="P9" s="67">
        <f t="shared" si="4"/>
        <v>0</v>
      </c>
      <c r="Q9" s="67">
        <f t="shared" si="4"/>
        <v>0</v>
      </c>
      <c r="R9" s="67">
        <f t="shared" si="4"/>
        <v>0</v>
      </c>
      <c r="S9" s="46" t="s">
        <v>425</v>
      </c>
      <c r="T9" s="48"/>
      <c r="U9" s="49"/>
      <c r="V9" s="47" t="s">
        <v>439</v>
      </c>
      <c r="W9" s="52"/>
      <c r="X9" s="52"/>
      <c r="Y9" s="52" t="s">
        <v>456</v>
      </c>
      <c r="Z9" s="52"/>
      <c r="AA9" s="52"/>
      <c r="AB9" s="52"/>
      <c r="AC9" s="48"/>
      <c r="AD9" s="48"/>
      <c r="AE9" s="54" t="s">
        <v>426</v>
      </c>
      <c r="AF9" s="56"/>
      <c r="AG9" s="56"/>
      <c r="AH9" s="56"/>
      <c r="AI9" s="58" t="s">
        <v>427</v>
      </c>
      <c r="AJ9" s="56"/>
      <c r="AK9" s="56"/>
      <c r="AL9" s="48" t="s">
        <v>458</v>
      </c>
      <c r="AM9" s="64" t="s">
        <v>457</v>
      </c>
      <c r="AN9" s="68"/>
      <c r="AO9" s="68"/>
      <c r="AP9" s="68"/>
      <c r="AQ9" s="68"/>
      <c r="AR9" s="68"/>
      <c r="AS9" s="68"/>
      <c r="AT9" s="69"/>
    </row>
    <row r="10" spans="1:46" ht="32.950000000000003" customHeight="1">
      <c r="A10" s="198">
        <v>2</v>
      </c>
      <c r="B10" s="199" t="s">
        <v>778</v>
      </c>
      <c r="C10" s="26"/>
      <c r="D10" s="26"/>
      <c r="E10" s="26"/>
      <c r="F10" s="26"/>
      <c r="G10" s="26"/>
      <c r="H10" s="26"/>
      <c r="I10" s="26"/>
      <c r="J10" s="26"/>
      <c r="K10" s="26"/>
      <c r="L10" s="26"/>
      <c r="M10" s="26"/>
      <c r="N10" s="26"/>
      <c r="O10" s="67">
        <f t="shared" ref="O10:R10" si="5">C10+G10-K10</f>
        <v>0</v>
      </c>
      <c r="P10" s="67">
        <f t="shared" si="5"/>
        <v>0</v>
      </c>
      <c r="Q10" s="67">
        <f t="shared" si="5"/>
        <v>0</v>
      </c>
      <c r="R10" s="67">
        <f t="shared" si="5"/>
        <v>0</v>
      </c>
      <c r="S10" s="46" t="s">
        <v>428</v>
      </c>
      <c r="T10" s="49"/>
      <c r="U10" s="49"/>
      <c r="V10" s="47" t="s">
        <v>441</v>
      </c>
      <c r="W10" s="49"/>
      <c r="X10" s="49"/>
      <c r="Y10" s="52" t="s">
        <v>460</v>
      </c>
      <c r="Z10" s="49"/>
      <c r="AA10" s="49"/>
      <c r="AB10" s="49"/>
      <c r="AC10" s="40"/>
      <c r="AD10" s="49"/>
      <c r="AE10" s="54" t="s">
        <v>429</v>
      </c>
      <c r="AF10" s="56"/>
      <c r="AG10" s="56"/>
      <c r="AH10" s="56"/>
      <c r="AI10" s="58" t="s">
        <v>430</v>
      </c>
      <c r="AJ10" s="56"/>
      <c r="AK10" s="56"/>
      <c r="AL10" s="48" t="s">
        <v>462</v>
      </c>
      <c r="AM10" s="64" t="s">
        <v>461</v>
      </c>
      <c r="AN10" s="68"/>
      <c r="AO10" s="68"/>
      <c r="AP10" s="68"/>
      <c r="AQ10" s="68"/>
      <c r="AR10" s="68"/>
      <c r="AS10" s="68"/>
      <c r="AT10" s="69"/>
    </row>
    <row r="11" spans="1:46" ht="32.950000000000003" customHeight="1">
      <c r="A11" s="198">
        <v>3</v>
      </c>
      <c r="B11" s="199" t="s">
        <v>779</v>
      </c>
      <c r="C11" s="26"/>
      <c r="D11" s="26"/>
      <c r="E11" s="26"/>
      <c r="F11" s="26"/>
      <c r="G11" s="26"/>
      <c r="H11" s="26"/>
      <c r="I11" s="26"/>
      <c r="J11" s="26"/>
      <c r="K11" s="26"/>
      <c r="L11" s="26"/>
      <c r="M11" s="26"/>
      <c r="N11" s="26"/>
      <c r="O11" s="67">
        <f t="shared" ref="O11:R11" si="6">C11+G11-K11</f>
        <v>0</v>
      </c>
      <c r="P11" s="67">
        <f t="shared" si="6"/>
        <v>0</v>
      </c>
      <c r="Q11" s="67">
        <f t="shared" si="6"/>
        <v>0</v>
      </c>
      <c r="R11" s="67">
        <f t="shared" si="6"/>
        <v>0</v>
      </c>
      <c r="S11" s="46" t="s">
        <v>431</v>
      </c>
      <c r="T11" s="48"/>
      <c r="U11" s="49"/>
      <c r="V11" s="47" t="s">
        <v>442</v>
      </c>
      <c r="W11" s="52"/>
      <c r="X11" s="52"/>
      <c r="Y11" s="52" t="s">
        <v>464</v>
      </c>
      <c r="Z11" s="52"/>
      <c r="AA11" s="52"/>
      <c r="AB11" s="52"/>
      <c r="AC11" s="48"/>
      <c r="AD11" s="48"/>
      <c r="AE11" s="54" t="s">
        <v>432</v>
      </c>
      <c r="AF11" s="56"/>
      <c r="AG11" s="56"/>
      <c r="AH11" s="56"/>
      <c r="AI11" s="58" t="s">
        <v>433</v>
      </c>
      <c r="AJ11" s="56"/>
      <c r="AK11" s="56"/>
      <c r="AL11" s="48" t="s">
        <v>466</v>
      </c>
      <c r="AM11" s="64" t="s">
        <v>465</v>
      </c>
      <c r="AN11" s="68"/>
      <c r="AO11" s="68"/>
      <c r="AP11" s="68"/>
      <c r="AQ11" s="68"/>
      <c r="AR11" s="68"/>
      <c r="AS11" s="68"/>
      <c r="AT11" s="69"/>
    </row>
    <row r="12" spans="1:46" ht="32.950000000000003" customHeight="1">
      <c r="A12" s="198">
        <v>4</v>
      </c>
      <c r="B12" s="199" t="s">
        <v>780</v>
      </c>
      <c r="C12" s="26"/>
      <c r="D12" s="26"/>
      <c r="E12" s="26"/>
      <c r="F12" s="26"/>
      <c r="G12" s="26"/>
      <c r="H12" s="26"/>
      <c r="I12" s="26"/>
      <c r="J12" s="26"/>
      <c r="K12" s="26"/>
      <c r="L12" s="26"/>
      <c r="M12" s="26"/>
      <c r="N12" s="26"/>
      <c r="O12" s="67">
        <f t="shared" ref="O12:R12" si="7">C12+G12-K12</f>
        <v>0</v>
      </c>
      <c r="P12" s="67">
        <f t="shared" si="7"/>
        <v>0</v>
      </c>
      <c r="Q12" s="67">
        <f t="shared" si="7"/>
        <v>0</v>
      </c>
      <c r="R12" s="67">
        <f t="shared" si="7"/>
        <v>0</v>
      </c>
      <c r="S12" s="46" t="s">
        <v>434</v>
      </c>
      <c r="T12" s="48"/>
      <c r="U12" s="48"/>
      <c r="V12" s="47" t="s">
        <v>444</v>
      </c>
      <c r="W12" s="52"/>
      <c r="X12" s="52"/>
      <c r="Y12" s="52" t="s">
        <v>467</v>
      </c>
      <c r="Z12" s="52"/>
      <c r="AA12" s="52"/>
      <c r="AB12" s="52"/>
      <c r="AC12" s="48"/>
      <c r="AD12" s="48"/>
      <c r="AE12" s="54" t="s">
        <v>435</v>
      </c>
      <c r="AF12" s="56"/>
      <c r="AG12" s="56"/>
      <c r="AH12" s="56"/>
      <c r="AI12" s="58" t="s">
        <v>436</v>
      </c>
      <c r="AJ12" s="56"/>
      <c r="AK12" s="56"/>
      <c r="AL12" s="48"/>
      <c r="AM12" s="64" t="s">
        <v>468</v>
      </c>
      <c r="AN12" s="68"/>
      <c r="AO12" s="68"/>
      <c r="AP12" s="68"/>
      <c r="AQ12" s="68"/>
      <c r="AR12" s="68"/>
      <c r="AS12" s="68"/>
      <c r="AT12" s="69"/>
    </row>
    <row r="13" spans="1:46" ht="32.950000000000003" customHeight="1">
      <c r="A13" s="198">
        <v>5</v>
      </c>
      <c r="B13" s="199" t="s">
        <v>781</v>
      </c>
      <c r="C13" s="26"/>
      <c r="D13" s="26"/>
      <c r="E13" s="26"/>
      <c r="F13" s="26"/>
      <c r="G13" s="26"/>
      <c r="H13" s="26"/>
      <c r="I13" s="26"/>
      <c r="J13" s="26"/>
      <c r="K13" s="26"/>
      <c r="L13" s="26"/>
      <c r="M13" s="26"/>
      <c r="N13" s="26"/>
      <c r="O13" s="67">
        <f t="shared" ref="O13:R13" si="8">C13+G13-K13</f>
        <v>0</v>
      </c>
      <c r="P13" s="67">
        <f t="shared" si="8"/>
        <v>0</v>
      </c>
      <c r="Q13" s="67">
        <f t="shared" si="8"/>
        <v>0</v>
      </c>
      <c r="R13" s="67">
        <f t="shared" si="8"/>
        <v>0</v>
      </c>
      <c r="S13" s="46" t="s">
        <v>438</v>
      </c>
      <c r="T13" s="48"/>
      <c r="U13" s="48"/>
      <c r="V13" s="47" t="s">
        <v>445</v>
      </c>
      <c r="W13" s="52"/>
      <c r="X13" s="52"/>
      <c r="Y13" s="52" t="s">
        <v>469</v>
      </c>
      <c r="Z13" s="52"/>
      <c r="AA13" s="52"/>
      <c r="AB13" s="52"/>
      <c r="AC13" s="48"/>
      <c r="AD13" s="48"/>
      <c r="AE13" s="54"/>
      <c r="AF13" s="56"/>
      <c r="AG13" s="56"/>
      <c r="AH13" s="56"/>
      <c r="AI13" s="58"/>
      <c r="AJ13" s="56"/>
      <c r="AK13" s="56"/>
      <c r="AL13" s="48"/>
      <c r="AM13" s="64" t="s">
        <v>470</v>
      </c>
      <c r="AN13" s="68"/>
      <c r="AO13" s="68"/>
      <c r="AP13" s="68"/>
      <c r="AQ13" s="68"/>
      <c r="AR13" s="68"/>
      <c r="AS13" s="68"/>
      <c r="AT13" s="69"/>
    </row>
    <row r="14" spans="1:46" ht="32.950000000000003" customHeight="1">
      <c r="A14" s="198">
        <v>6</v>
      </c>
      <c r="B14" s="199"/>
      <c r="C14" s="26"/>
      <c r="D14" s="26"/>
      <c r="E14" s="26"/>
      <c r="F14" s="26"/>
      <c r="G14" s="26"/>
      <c r="H14" s="26"/>
      <c r="I14" s="26"/>
      <c r="J14" s="26"/>
      <c r="K14" s="26"/>
      <c r="L14" s="26"/>
      <c r="M14" s="26"/>
      <c r="N14" s="26"/>
      <c r="O14" s="67">
        <f t="shared" ref="O14:R14" si="9">C14+G14-K14</f>
        <v>0</v>
      </c>
      <c r="P14" s="67">
        <f t="shared" si="9"/>
        <v>0</v>
      </c>
      <c r="Q14" s="67">
        <f t="shared" si="9"/>
        <v>0</v>
      </c>
      <c r="R14" s="67">
        <f t="shared" si="9"/>
        <v>0</v>
      </c>
      <c r="S14" s="46" t="s">
        <v>445</v>
      </c>
      <c r="T14" s="48"/>
      <c r="U14" s="48"/>
      <c r="V14" s="47"/>
      <c r="W14" s="52"/>
      <c r="X14" s="52"/>
      <c r="Y14" s="52" t="s">
        <v>471</v>
      </c>
      <c r="Z14" s="52"/>
      <c r="AA14" s="52"/>
      <c r="AB14" s="52"/>
      <c r="AC14" s="48"/>
      <c r="AD14" s="49"/>
      <c r="AE14" s="54"/>
      <c r="AF14" s="56"/>
      <c r="AG14" s="56"/>
      <c r="AH14" s="56"/>
      <c r="AI14" s="58"/>
      <c r="AJ14" s="56"/>
      <c r="AK14" s="56"/>
      <c r="AL14" s="48"/>
      <c r="AM14" s="64" t="s">
        <v>472</v>
      </c>
      <c r="AN14" s="62"/>
      <c r="AO14" s="62"/>
      <c r="AP14" s="62"/>
      <c r="AQ14" s="62"/>
      <c r="AR14" s="62"/>
      <c r="AS14" s="62"/>
      <c r="AT14" s="69"/>
    </row>
    <row r="15" spans="1:46" ht="32.950000000000003" customHeight="1">
      <c r="A15" s="198">
        <v>7</v>
      </c>
      <c r="B15" s="199"/>
      <c r="C15" s="26"/>
      <c r="D15" s="26"/>
      <c r="E15" s="26"/>
      <c r="F15" s="26"/>
      <c r="G15" s="26"/>
      <c r="H15" s="26"/>
      <c r="I15" s="26"/>
      <c r="J15" s="26"/>
      <c r="K15" s="26"/>
      <c r="L15" s="26"/>
      <c r="M15" s="26"/>
      <c r="N15" s="26"/>
      <c r="O15" s="67">
        <f t="shared" ref="O15:R15" si="10">C15+G15-K15</f>
        <v>0</v>
      </c>
      <c r="P15" s="67">
        <f t="shared" si="10"/>
        <v>0</v>
      </c>
      <c r="Q15" s="67">
        <f t="shared" si="10"/>
        <v>0</v>
      </c>
      <c r="R15" s="67">
        <f t="shared" si="10"/>
        <v>0</v>
      </c>
      <c r="S15" s="46"/>
      <c r="T15" s="49"/>
      <c r="U15" s="48"/>
      <c r="V15" s="47"/>
      <c r="W15" s="52"/>
      <c r="X15" s="52"/>
      <c r="Y15" s="52" t="s">
        <v>473</v>
      </c>
      <c r="Z15" s="52"/>
      <c r="AA15" s="52"/>
      <c r="AB15" s="52"/>
      <c r="AC15" s="49"/>
      <c r="AD15" s="49"/>
      <c r="AE15" s="54"/>
      <c r="AF15" s="56"/>
      <c r="AG15" s="56"/>
      <c r="AH15" s="56"/>
      <c r="AI15" s="58"/>
      <c r="AJ15" s="56"/>
      <c r="AK15" s="56"/>
      <c r="AL15" s="48"/>
      <c r="AM15" s="64" t="s">
        <v>474</v>
      </c>
      <c r="AN15" s="62"/>
      <c r="AO15" s="62"/>
      <c r="AP15" s="62"/>
      <c r="AQ15" s="62"/>
      <c r="AR15" s="62"/>
      <c r="AS15" s="62"/>
      <c r="AT15" s="69"/>
    </row>
    <row r="16" spans="1:46" ht="32.950000000000003" customHeight="1">
      <c r="A16" s="198">
        <v>8</v>
      </c>
      <c r="B16" s="199"/>
      <c r="C16" s="26"/>
      <c r="D16" s="26"/>
      <c r="E16" s="26"/>
      <c r="F16" s="26"/>
      <c r="G16" s="26"/>
      <c r="H16" s="26"/>
      <c r="I16" s="26"/>
      <c r="J16" s="26"/>
      <c r="K16" s="26"/>
      <c r="L16" s="26"/>
      <c r="M16" s="26"/>
      <c r="N16" s="26"/>
      <c r="O16" s="67">
        <f t="shared" ref="O16:R16" si="11">C16+G16-K16</f>
        <v>0</v>
      </c>
      <c r="P16" s="67">
        <f t="shared" si="11"/>
        <v>0</v>
      </c>
      <c r="Q16" s="67">
        <f t="shared" si="11"/>
        <v>0</v>
      </c>
      <c r="R16" s="67">
        <f t="shared" si="11"/>
        <v>0</v>
      </c>
      <c r="S16" s="46"/>
      <c r="T16" s="49"/>
      <c r="U16" s="48"/>
      <c r="V16" s="47"/>
      <c r="W16" s="52"/>
      <c r="X16" s="52"/>
      <c r="Y16" s="52" t="s">
        <v>445</v>
      </c>
      <c r="Z16" s="52"/>
      <c r="AA16" s="52"/>
      <c r="AB16" s="52"/>
      <c r="AC16" s="49"/>
      <c r="AD16" s="49"/>
      <c r="AE16" s="54"/>
      <c r="AF16" s="56"/>
      <c r="AG16" s="56"/>
      <c r="AH16" s="56"/>
      <c r="AI16" s="58"/>
      <c r="AJ16" s="56"/>
      <c r="AK16" s="56"/>
      <c r="AL16" s="48"/>
      <c r="AM16" s="64" t="s">
        <v>475</v>
      </c>
      <c r="AN16" s="62"/>
      <c r="AO16" s="62"/>
      <c r="AP16" s="62"/>
      <c r="AQ16" s="62"/>
      <c r="AR16" s="62"/>
      <c r="AS16" s="62"/>
      <c r="AT16" s="69"/>
    </row>
    <row r="17" spans="1:46" ht="32.950000000000003" customHeight="1">
      <c r="A17" s="198">
        <v>9</v>
      </c>
      <c r="B17" s="199"/>
      <c r="C17" s="26"/>
      <c r="D17" s="26"/>
      <c r="E17" s="26"/>
      <c r="F17" s="26"/>
      <c r="G17" s="26"/>
      <c r="H17" s="26"/>
      <c r="I17" s="26"/>
      <c r="J17" s="26"/>
      <c r="K17" s="26"/>
      <c r="L17" s="26"/>
      <c r="M17" s="26"/>
      <c r="N17" s="26"/>
      <c r="O17" s="67">
        <f t="shared" ref="O17:R17" si="12">C17+G17-K17</f>
        <v>0</v>
      </c>
      <c r="P17" s="67">
        <f t="shared" si="12"/>
        <v>0</v>
      </c>
      <c r="Q17" s="67">
        <f t="shared" si="12"/>
        <v>0</v>
      </c>
      <c r="R17" s="67">
        <f t="shared" si="12"/>
        <v>0</v>
      </c>
      <c r="S17" s="46"/>
      <c r="T17" s="49"/>
      <c r="U17" s="48"/>
      <c r="V17" s="47"/>
      <c r="W17" s="52"/>
      <c r="X17" s="52"/>
      <c r="Y17" s="52"/>
      <c r="Z17" s="52"/>
      <c r="AA17" s="52"/>
      <c r="AB17" s="52"/>
      <c r="AC17" s="49"/>
      <c r="AD17" s="49"/>
      <c r="AE17" s="54"/>
      <c r="AF17" s="56"/>
      <c r="AG17" s="56"/>
      <c r="AH17" s="56"/>
      <c r="AI17" s="58"/>
      <c r="AJ17" s="56"/>
      <c r="AK17" s="56"/>
      <c r="AL17" s="48"/>
      <c r="AM17" s="64" t="s">
        <v>476</v>
      </c>
      <c r="AN17" s="62"/>
      <c r="AO17" s="62"/>
      <c r="AP17" s="62"/>
      <c r="AQ17" s="62"/>
      <c r="AR17" s="62"/>
      <c r="AS17" s="62"/>
      <c r="AT17" s="69"/>
    </row>
    <row r="18" spans="1:46" ht="32.950000000000003" customHeight="1">
      <c r="A18" s="25" t="s">
        <v>404</v>
      </c>
      <c r="B18" s="23"/>
      <c r="C18" s="67">
        <f>SUM(C19:C27)</f>
        <v>0</v>
      </c>
      <c r="D18" s="67">
        <f t="shared" ref="D18:R18" si="13">SUM(D19:D27)</f>
        <v>0</v>
      </c>
      <c r="E18" s="67">
        <f t="shared" si="13"/>
        <v>0</v>
      </c>
      <c r="F18" s="67">
        <f t="shared" si="13"/>
        <v>0</v>
      </c>
      <c r="G18" s="67">
        <f t="shared" si="13"/>
        <v>0</v>
      </c>
      <c r="H18" s="67">
        <f t="shared" si="13"/>
        <v>0</v>
      </c>
      <c r="I18" s="67">
        <f t="shared" si="13"/>
        <v>0</v>
      </c>
      <c r="J18" s="67">
        <f t="shared" si="13"/>
        <v>0</v>
      </c>
      <c r="K18" s="67">
        <f t="shared" si="13"/>
        <v>0</v>
      </c>
      <c r="L18" s="67">
        <f t="shared" si="13"/>
        <v>0</v>
      </c>
      <c r="M18" s="67">
        <f t="shared" si="13"/>
        <v>0</v>
      </c>
      <c r="N18" s="67">
        <f t="shared" si="13"/>
        <v>0</v>
      </c>
      <c r="O18" s="67">
        <f t="shared" si="13"/>
        <v>0</v>
      </c>
      <c r="P18" s="67">
        <f t="shared" si="13"/>
        <v>0</v>
      </c>
      <c r="Q18" s="67">
        <f t="shared" si="13"/>
        <v>0</v>
      </c>
      <c r="R18" s="67">
        <f t="shared" si="13"/>
        <v>0</v>
      </c>
      <c r="S18" s="46"/>
      <c r="T18" s="40">
        <f t="shared" ref="T18:X18" si="14">SUM(T19:T27)</f>
        <v>0</v>
      </c>
      <c r="U18" s="40">
        <f t="shared" si="14"/>
        <v>0</v>
      </c>
      <c r="V18" s="47"/>
      <c r="W18" s="40">
        <f t="shared" si="14"/>
        <v>0</v>
      </c>
      <c r="X18" s="40">
        <f t="shared" si="14"/>
        <v>0</v>
      </c>
      <c r="Y18" s="52"/>
      <c r="Z18" s="40">
        <f t="shared" ref="Z18:AD18" si="15">SUM(Z19:Z27)</f>
        <v>0</v>
      </c>
      <c r="AA18" s="40">
        <f t="shared" si="15"/>
        <v>0</v>
      </c>
      <c r="AB18" s="52"/>
      <c r="AC18" s="40">
        <f t="shared" si="15"/>
        <v>0</v>
      </c>
      <c r="AD18" s="40">
        <f t="shared" si="15"/>
        <v>0</v>
      </c>
      <c r="AE18" s="46"/>
      <c r="AF18" s="56"/>
      <c r="AG18" s="56"/>
      <c r="AH18" s="56"/>
      <c r="AI18" s="56"/>
      <c r="AJ18" s="40">
        <f>SUM(AJ19:AJ27)</f>
        <v>0</v>
      </c>
      <c r="AK18" s="56"/>
      <c r="AL18" s="48"/>
      <c r="AM18" s="205"/>
      <c r="AN18" s="67">
        <f>SUM(AN19:AN27)</f>
        <v>0</v>
      </c>
      <c r="AO18" s="67">
        <f>SUM(AO19:AO27)</f>
        <v>0</v>
      </c>
      <c r="AP18" s="67">
        <f>SUM(AP19:AP27)</f>
        <v>0</v>
      </c>
      <c r="AQ18" s="67">
        <f>SUM(AQ19:AQ27)</f>
        <v>0</v>
      </c>
      <c r="AR18" s="67"/>
      <c r="AS18" s="67"/>
      <c r="AT18" s="69"/>
    </row>
    <row r="19" spans="1:46" ht="32.950000000000003" customHeight="1">
      <c r="A19" s="198">
        <v>1</v>
      </c>
      <c r="B19" s="199" t="s">
        <v>777</v>
      </c>
      <c r="C19" s="26"/>
      <c r="D19" s="26"/>
      <c r="E19" s="26"/>
      <c r="F19" s="26"/>
      <c r="G19" s="26"/>
      <c r="H19" s="26"/>
      <c r="I19" s="26"/>
      <c r="J19" s="26"/>
      <c r="K19" s="26"/>
      <c r="L19" s="26"/>
      <c r="M19" s="26"/>
      <c r="N19" s="26"/>
      <c r="O19" s="67">
        <f t="shared" ref="O19:R19" si="16">C19+G19-K19</f>
        <v>0</v>
      </c>
      <c r="P19" s="67">
        <f t="shared" si="16"/>
        <v>0</v>
      </c>
      <c r="Q19" s="67">
        <f t="shared" si="16"/>
        <v>0</v>
      </c>
      <c r="R19" s="67">
        <f t="shared" si="16"/>
        <v>0</v>
      </c>
      <c r="S19" s="46" t="s">
        <v>425</v>
      </c>
      <c r="T19" s="48"/>
      <c r="U19" s="49"/>
      <c r="V19" s="47" t="s">
        <v>439</v>
      </c>
      <c r="W19" s="52"/>
      <c r="X19" s="52"/>
      <c r="Y19" s="52" t="s">
        <v>456</v>
      </c>
      <c r="Z19" s="52"/>
      <c r="AA19" s="52"/>
      <c r="AB19" s="52"/>
      <c r="AC19" s="48"/>
      <c r="AD19" s="48"/>
      <c r="AE19" s="54" t="s">
        <v>426</v>
      </c>
      <c r="AF19" s="56"/>
      <c r="AG19" s="56"/>
      <c r="AH19" s="56"/>
      <c r="AI19" s="58" t="s">
        <v>427</v>
      </c>
      <c r="AJ19" s="56"/>
      <c r="AK19" s="56"/>
      <c r="AL19" s="48" t="s">
        <v>458</v>
      </c>
      <c r="AM19" s="64" t="s">
        <v>457</v>
      </c>
      <c r="AN19" s="68"/>
      <c r="AO19" s="68"/>
      <c r="AP19" s="68"/>
      <c r="AQ19" s="68"/>
      <c r="AR19" s="68"/>
      <c r="AS19" s="68"/>
      <c r="AT19" s="69"/>
    </row>
    <row r="20" spans="1:46" ht="32.950000000000003" customHeight="1">
      <c r="A20" s="198">
        <v>2</v>
      </c>
      <c r="B20" s="199" t="s">
        <v>778</v>
      </c>
      <c r="C20" s="26"/>
      <c r="D20" s="26"/>
      <c r="E20" s="26"/>
      <c r="F20" s="26"/>
      <c r="G20" s="26"/>
      <c r="H20" s="26"/>
      <c r="I20" s="26"/>
      <c r="J20" s="26"/>
      <c r="K20" s="26"/>
      <c r="L20" s="26"/>
      <c r="M20" s="26"/>
      <c r="N20" s="26"/>
      <c r="O20" s="67">
        <f t="shared" ref="O20:R20" si="17">C20+G20-K20</f>
        <v>0</v>
      </c>
      <c r="P20" s="67">
        <f t="shared" si="17"/>
        <v>0</v>
      </c>
      <c r="Q20" s="67">
        <f t="shared" si="17"/>
        <v>0</v>
      </c>
      <c r="R20" s="67">
        <f t="shared" si="17"/>
        <v>0</v>
      </c>
      <c r="S20" s="46" t="s">
        <v>428</v>
      </c>
      <c r="T20" s="49"/>
      <c r="U20" s="49"/>
      <c r="V20" s="47" t="s">
        <v>441</v>
      </c>
      <c r="W20" s="49"/>
      <c r="X20" s="49"/>
      <c r="Y20" s="52" t="s">
        <v>460</v>
      </c>
      <c r="Z20" s="49"/>
      <c r="AA20" s="49"/>
      <c r="AB20" s="49"/>
      <c r="AC20" s="40"/>
      <c r="AD20" s="49"/>
      <c r="AE20" s="54" t="s">
        <v>429</v>
      </c>
      <c r="AF20" s="56"/>
      <c r="AG20" s="56"/>
      <c r="AH20" s="56"/>
      <c r="AI20" s="58" t="s">
        <v>430</v>
      </c>
      <c r="AJ20" s="56"/>
      <c r="AK20" s="56"/>
      <c r="AL20" s="48" t="s">
        <v>462</v>
      </c>
      <c r="AM20" s="64" t="s">
        <v>461</v>
      </c>
      <c r="AN20" s="68"/>
      <c r="AO20" s="68"/>
      <c r="AP20" s="68"/>
      <c r="AQ20" s="68"/>
      <c r="AR20" s="68"/>
      <c r="AS20" s="68"/>
      <c r="AT20" s="69"/>
    </row>
    <row r="21" spans="1:46" ht="32.950000000000003" customHeight="1">
      <c r="A21" s="198">
        <v>3</v>
      </c>
      <c r="B21" s="199" t="s">
        <v>779</v>
      </c>
      <c r="C21" s="26"/>
      <c r="D21" s="26"/>
      <c r="E21" s="26"/>
      <c r="F21" s="26"/>
      <c r="G21" s="26"/>
      <c r="H21" s="26"/>
      <c r="I21" s="26"/>
      <c r="J21" s="26"/>
      <c r="K21" s="26"/>
      <c r="L21" s="26"/>
      <c r="M21" s="26"/>
      <c r="N21" s="26"/>
      <c r="O21" s="67">
        <f t="shared" ref="O21:R21" si="18">C21+G21-K21</f>
        <v>0</v>
      </c>
      <c r="P21" s="67">
        <f t="shared" si="18"/>
        <v>0</v>
      </c>
      <c r="Q21" s="67">
        <f t="shared" si="18"/>
        <v>0</v>
      </c>
      <c r="R21" s="67">
        <f t="shared" si="18"/>
        <v>0</v>
      </c>
      <c r="S21" s="46" t="s">
        <v>431</v>
      </c>
      <c r="T21" s="48"/>
      <c r="U21" s="49"/>
      <c r="V21" s="47" t="s">
        <v>442</v>
      </c>
      <c r="W21" s="52"/>
      <c r="X21" s="52"/>
      <c r="Y21" s="52" t="s">
        <v>464</v>
      </c>
      <c r="Z21" s="52"/>
      <c r="AA21" s="52"/>
      <c r="AB21" s="52"/>
      <c r="AC21" s="48"/>
      <c r="AD21" s="48"/>
      <c r="AE21" s="54" t="s">
        <v>432</v>
      </c>
      <c r="AF21" s="56"/>
      <c r="AG21" s="56"/>
      <c r="AH21" s="56"/>
      <c r="AI21" s="58" t="s">
        <v>433</v>
      </c>
      <c r="AJ21" s="56"/>
      <c r="AK21" s="56"/>
      <c r="AL21" s="48" t="s">
        <v>466</v>
      </c>
      <c r="AM21" s="64" t="s">
        <v>465</v>
      </c>
      <c r="AN21" s="68"/>
      <c r="AO21" s="68"/>
      <c r="AP21" s="68"/>
      <c r="AQ21" s="68"/>
      <c r="AR21" s="68"/>
      <c r="AS21" s="68"/>
      <c r="AT21" s="69"/>
    </row>
    <row r="22" spans="1:46" ht="32.950000000000003" customHeight="1">
      <c r="A22" s="198">
        <v>4</v>
      </c>
      <c r="B22" s="199" t="s">
        <v>780</v>
      </c>
      <c r="C22" s="26"/>
      <c r="D22" s="26"/>
      <c r="E22" s="26"/>
      <c r="F22" s="26"/>
      <c r="G22" s="26"/>
      <c r="H22" s="26"/>
      <c r="I22" s="26"/>
      <c r="J22" s="26"/>
      <c r="K22" s="26"/>
      <c r="L22" s="26"/>
      <c r="M22" s="26"/>
      <c r="N22" s="26"/>
      <c r="O22" s="67">
        <f t="shared" ref="O22:R22" si="19">C22+G22-K22</f>
        <v>0</v>
      </c>
      <c r="P22" s="67">
        <f t="shared" si="19"/>
        <v>0</v>
      </c>
      <c r="Q22" s="67">
        <f t="shared" si="19"/>
        <v>0</v>
      </c>
      <c r="R22" s="67">
        <f t="shared" si="19"/>
        <v>0</v>
      </c>
      <c r="S22" s="46" t="s">
        <v>434</v>
      </c>
      <c r="T22" s="48"/>
      <c r="U22" s="48"/>
      <c r="V22" s="47" t="s">
        <v>444</v>
      </c>
      <c r="W22" s="52"/>
      <c r="X22" s="52"/>
      <c r="Y22" s="52" t="s">
        <v>467</v>
      </c>
      <c r="Z22" s="52"/>
      <c r="AA22" s="52"/>
      <c r="AB22" s="52"/>
      <c r="AC22" s="48"/>
      <c r="AD22" s="48"/>
      <c r="AE22" s="54" t="s">
        <v>435</v>
      </c>
      <c r="AF22" s="56"/>
      <c r="AG22" s="56"/>
      <c r="AH22" s="56"/>
      <c r="AI22" s="58" t="s">
        <v>436</v>
      </c>
      <c r="AJ22" s="56"/>
      <c r="AK22" s="56"/>
      <c r="AL22" s="48"/>
      <c r="AM22" s="64" t="s">
        <v>468</v>
      </c>
      <c r="AN22" s="68"/>
      <c r="AO22" s="68"/>
      <c r="AP22" s="68"/>
      <c r="AQ22" s="68"/>
      <c r="AR22" s="68"/>
      <c r="AS22" s="68"/>
      <c r="AT22" s="69"/>
    </row>
    <row r="23" spans="1:46" ht="32.950000000000003" customHeight="1">
      <c r="A23" s="198">
        <v>5</v>
      </c>
      <c r="B23" s="199" t="s">
        <v>781</v>
      </c>
      <c r="C23" s="26"/>
      <c r="D23" s="26"/>
      <c r="E23" s="26"/>
      <c r="F23" s="26"/>
      <c r="G23" s="26"/>
      <c r="H23" s="26"/>
      <c r="I23" s="26"/>
      <c r="J23" s="26"/>
      <c r="K23" s="26"/>
      <c r="L23" s="26"/>
      <c r="M23" s="26"/>
      <c r="N23" s="26"/>
      <c r="O23" s="67">
        <f t="shared" ref="O23:R23" si="20">C23+G23-K23</f>
        <v>0</v>
      </c>
      <c r="P23" s="67">
        <f t="shared" si="20"/>
        <v>0</v>
      </c>
      <c r="Q23" s="67">
        <f t="shared" si="20"/>
        <v>0</v>
      </c>
      <c r="R23" s="67">
        <f t="shared" si="20"/>
        <v>0</v>
      </c>
      <c r="S23" s="46" t="s">
        <v>438</v>
      </c>
      <c r="T23" s="48"/>
      <c r="U23" s="48"/>
      <c r="V23" s="47" t="s">
        <v>445</v>
      </c>
      <c r="W23" s="52"/>
      <c r="X23" s="52"/>
      <c r="Y23" s="52" t="s">
        <v>469</v>
      </c>
      <c r="Z23" s="52"/>
      <c r="AA23" s="52"/>
      <c r="AB23" s="52"/>
      <c r="AC23" s="48"/>
      <c r="AD23" s="48"/>
      <c r="AE23" s="54"/>
      <c r="AF23" s="56"/>
      <c r="AG23" s="56"/>
      <c r="AH23" s="56"/>
      <c r="AI23" s="58"/>
      <c r="AJ23" s="56"/>
      <c r="AK23" s="56"/>
      <c r="AL23" s="48"/>
      <c r="AM23" s="64" t="s">
        <v>470</v>
      </c>
      <c r="AN23" s="68"/>
      <c r="AO23" s="68"/>
      <c r="AP23" s="68"/>
      <c r="AQ23" s="68"/>
      <c r="AR23" s="68"/>
      <c r="AS23" s="68"/>
      <c r="AT23" s="69"/>
    </row>
    <row r="24" spans="1:46" ht="32.950000000000003" customHeight="1">
      <c r="A24" s="198">
        <v>6</v>
      </c>
      <c r="B24" s="199"/>
      <c r="C24" s="26"/>
      <c r="D24" s="26"/>
      <c r="E24" s="26"/>
      <c r="F24" s="26"/>
      <c r="G24" s="26"/>
      <c r="H24" s="26"/>
      <c r="I24" s="26"/>
      <c r="J24" s="26"/>
      <c r="K24" s="26"/>
      <c r="L24" s="26"/>
      <c r="M24" s="26"/>
      <c r="N24" s="26"/>
      <c r="O24" s="67">
        <f t="shared" ref="O24:R24" si="21">C24+G24-K24</f>
        <v>0</v>
      </c>
      <c r="P24" s="67">
        <f t="shared" si="21"/>
        <v>0</v>
      </c>
      <c r="Q24" s="67">
        <f t="shared" si="21"/>
        <v>0</v>
      </c>
      <c r="R24" s="67">
        <f t="shared" si="21"/>
        <v>0</v>
      </c>
      <c r="S24" s="46" t="s">
        <v>445</v>
      </c>
      <c r="T24" s="48"/>
      <c r="U24" s="48"/>
      <c r="V24" s="47"/>
      <c r="W24" s="52"/>
      <c r="X24" s="52"/>
      <c r="Y24" s="52" t="s">
        <v>471</v>
      </c>
      <c r="Z24" s="52"/>
      <c r="AA24" s="52"/>
      <c r="AB24" s="52"/>
      <c r="AC24" s="48"/>
      <c r="AD24" s="49"/>
      <c r="AE24" s="54"/>
      <c r="AF24" s="56"/>
      <c r="AG24" s="56"/>
      <c r="AH24" s="56"/>
      <c r="AI24" s="58"/>
      <c r="AJ24" s="56"/>
      <c r="AK24" s="56"/>
      <c r="AL24" s="48"/>
      <c r="AM24" s="64" t="s">
        <v>472</v>
      </c>
      <c r="AN24" s="62"/>
      <c r="AO24" s="62"/>
      <c r="AP24" s="62"/>
      <c r="AQ24" s="62"/>
      <c r="AR24" s="62"/>
      <c r="AS24" s="62"/>
      <c r="AT24" s="69"/>
    </row>
    <row r="25" spans="1:46" ht="32.950000000000003" customHeight="1">
      <c r="A25" s="198">
        <v>7</v>
      </c>
      <c r="B25" s="199"/>
      <c r="C25" s="26"/>
      <c r="D25" s="26"/>
      <c r="E25" s="26"/>
      <c r="F25" s="26"/>
      <c r="G25" s="26"/>
      <c r="H25" s="26"/>
      <c r="I25" s="26"/>
      <c r="J25" s="26"/>
      <c r="K25" s="26"/>
      <c r="L25" s="26"/>
      <c r="M25" s="26"/>
      <c r="N25" s="26"/>
      <c r="O25" s="67">
        <f t="shared" ref="O25:R25" si="22">C25+G25-K25</f>
        <v>0</v>
      </c>
      <c r="P25" s="67">
        <f t="shared" si="22"/>
        <v>0</v>
      </c>
      <c r="Q25" s="67">
        <f t="shared" si="22"/>
        <v>0</v>
      </c>
      <c r="R25" s="67">
        <f t="shared" si="22"/>
        <v>0</v>
      </c>
      <c r="S25" s="46"/>
      <c r="T25" s="49"/>
      <c r="U25" s="48"/>
      <c r="V25" s="47"/>
      <c r="W25" s="52"/>
      <c r="X25" s="52"/>
      <c r="Y25" s="52" t="s">
        <v>473</v>
      </c>
      <c r="Z25" s="52"/>
      <c r="AA25" s="52"/>
      <c r="AB25" s="52"/>
      <c r="AC25" s="49"/>
      <c r="AD25" s="49"/>
      <c r="AE25" s="54"/>
      <c r="AF25" s="56"/>
      <c r="AG25" s="56"/>
      <c r="AH25" s="56"/>
      <c r="AI25" s="58"/>
      <c r="AJ25" s="56"/>
      <c r="AK25" s="56"/>
      <c r="AL25" s="48"/>
      <c r="AM25" s="64" t="s">
        <v>474</v>
      </c>
      <c r="AN25" s="62"/>
      <c r="AO25" s="62"/>
      <c r="AP25" s="62"/>
      <c r="AQ25" s="62"/>
      <c r="AR25" s="62"/>
      <c r="AS25" s="62"/>
      <c r="AT25" s="69"/>
    </row>
    <row r="26" spans="1:46" ht="32.950000000000003" customHeight="1">
      <c r="A26" s="198">
        <v>8</v>
      </c>
      <c r="B26" s="199"/>
      <c r="C26" s="26"/>
      <c r="D26" s="26"/>
      <c r="E26" s="26"/>
      <c r="F26" s="26"/>
      <c r="G26" s="26"/>
      <c r="H26" s="26"/>
      <c r="I26" s="26"/>
      <c r="J26" s="26"/>
      <c r="K26" s="26"/>
      <c r="L26" s="26"/>
      <c r="M26" s="26"/>
      <c r="N26" s="26"/>
      <c r="O26" s="67">
        <f t="shared" ref="O26:R26" si="23">C26+G26-K26</f>
        <v>0</v>
      </c>
      <c r="P26" s="67">
        <f t="shared" si="23"/>
        <v>0</v>
      </c>
      <c r="Q26" s="67">
        <f t="shared" si="23"/>
        <v>0</v>
      </c>
      <c r="R26" s="67">
        <f t="shared" si="23"/>
        <v>0</v>
      </c>
      <c r="S26" s="46"/>
      <c r="T26" s="49"/>
      <c r="U26" s="48"/>
      <c r="V26" s="47"/>
      <c r="W26" s="52"/>
      <c r="X26" s="52"/>
      <c r="Y26" s="52" t="s">
        <v>445</v>
      </c>
      <c r="Z26" s="52"/>
      <c r="AA26" s="52"/>
      <c r="AB26" s="52"/>
      <c r="AC26" s="49"/>
      <c r="AD26" s="49"/>
      <c r="AE26" s="54"/>
      <c r="AF26" s="56"/>
      <c r="AG26" s="56"/>
      <c r="AH26" s="56"/>
      <c r="AI26" s="58"/>
      <c r="AJ26" s="56"/>
      <c r="AK26" s="56"/>
      <c r="AL26" s="48"/>
      <c r="AM26" s="64" t="s">
        <v>475</v>
      </c>
      <c r="AN26" s="62"/>
      <c r="AO26" s="62"/>
      <c r="AP26" s="62"/>
      <c r="AQ26" s="62"/>
      <c r="AR26" s="62"/>
      <c r="AS26" s="62"/>
      <c r="AT26" s="69"/>
    </row>
    <row r="27" spans="1:46" ht="32.950000000000003" customHeight="1">
      <c r="A27" s="198">
        <v>9</v>
      </c>
      <c r="B27" s="199"/>
      <c r="C27" s="26"/>
      <c r="D27" s="26"/>
      <c r="E27" s="26"/>
      <c r="F27" s="26"/>
      <c r="G27" s="26"/>
      <c r="H27" s="26"/>
      <c r="I27" s="26"/>
      <c r="J27" s="26"/>
      <c r="K27" s="26"/>
      <c r="L27" s="26"/>
      <c r="M27" s="26"/>
      <c r="N27" s="26"/>
      <c r="O27" s="67">
        <f t="shared" ref="O27:R27" si="24">C27+G27-K27</f>
        <v>0</v>
      </c>
      <c r="P27" s="67">
        <f t="shared" si="24"/>
        <v>0</v>
      </c>
      <c r="Q27" s="67">
        <f t="shared" si="24"/>
        <v>0</v>
      </c>
      <c r="R27" s="67">
        <f t="shared" si="24"/>
        <v>0</v>
      </c>
      <c r="S27" s="46"/>
      <c r="T27" s="49"/>
      <c r="U27" s="48"/>
      <c r="V27" s="47"/>
      <c r="W27" s="52"/>
      <c r="X27" s="52"/>
      <c r="Y27" s="52"/>
      <c r="Z27" s="52"/>
      <c r="AA27" s="52"/>
      <c r="AB27" s="52"/>
      <c r="AC27" s="49"/>
      <c r="AD27" s="49"/>
      <c r="AE27" s="54"/>
      <c r="AF27" s="56"/>
      <c r="AG27" s="56"/>
      <c r="AH27" s="56"/>
      <c r="AI27" s="58"/>
      <c r="AJ27" s="56"/>
      <c r="AK27" s="56"/>
      <c r="AL27" s="48"/>
      <c r="AM27" s="64" t="s">
        <v>476</v>
      </c>
      <c r="AN27" s="62"/>
      <c r="AO27" s="62"/>
      <c r="AP27" s="62"/>
      <c r="AQ27" s="62"/>
      <c r="AR27" s="62"/>
      <c r="AS27" s="62"/>
      <c r="AT27" s="69"/>
    </row>
    <row r="28" spans="1:46" ht="44" customHeight="1">
      <c r="A28" s="513" t="s">
        <v>782</v>
      </c>
      <c r="B28" s="514"/>
      <c r="C28" s="514"/>
      <c r="D28" s="514"/>
      <c r="E28" s="514"/>
      <c r="F28" s="514"/>
      <c r="G28" s="514"/>
      <c r="H28" s="514"/>
      <c r="I28" s="514"/>
      <c r="J28" s="514"/>
      <c r="K28" s="514"/>
      <c r="L28" s="514"/>
      <c r="M28" s="514"/>
      <c r="N28" s="514"/>
      <c r="O28" s="514"/>
      <c r="P28" s="514"/>
      <c r="Q28" s="514"/>
      <c r="R28" s="514"/>
      <c r="S28" s="577"/>
      <c r="T28" s="578"/>
      <c r="U28" s="579"/>
      <c r="V28" s="580"/>
      <c r="W28" s="578"/>
      <c r="X28" s="578"/>
      <c r="Y28" s="581"/>
      <c r="Z28" s="578"/>
      <c r="AA28" s="578"/>
      <c r="AB28" s="578"/>
      <c r="AC28" s="578"/>
      <c r="AD28" s="578"/>
      <c r="AE28" s="578"/>
      <c r="AF28" s="578"/>
      <c r="AG28" s="578"/>
      <c r="AH28" s="578"/>
      <c r="AI28" s="578"/>
      <c r="AJ28" s="578"/>
      <c r="AK28" s="578"/>
      <c r="AL28" s="582"/>
      <c r="AM28" s="583"/>
      <c r="AN28" s="578"/>
      <c r="AO28" s="578"/>
      <c r="AP28" s="578"/>
      <c r="AQ28" s="578"/>
      <c r="AR28" s="584"/>
      <c r="AS28" s="584"/>
      <c r="AT28" s="584"/>
    </row>
    <row r="29" spans="1:46" ht="44" customHeight="1">
      <c r="A29" s="514"/>
      <c r="B29" s="514"/>
      <c r="C29" s="514"/>
      <c r="D29" s="514"/>
      <c r="E29" s="514"/>
      <c r="F29" s="514"/>
      <c r="G29" s="514"/>
      <c r="H29" s="514"/>
      <c r="I29" s="514"/>
      <c r="J29" s="514"/>
      <c r="K29" s="514"/>
      <c r="L29" s="514"/>
      <c r="M29" s="514"/>
      <c r="N29" s="514"/>
      <c r="O29" s="514"/>
      <c r="P29" s="514"/>
      <c r="Q29" s="514"/>
      <c r="R29" s="514"/>
      <c r="S29" s="523"/>
      <c r="T29" s="523"/>
      <c r="U29" s="523"/>
      <c r="V29" s="523"/>
      <c r="W29" s="523"/>
      <c r="X29" s="523"/>
      <c r="Y29" s="523"/>
      <c r="Z29" s="523"/>
      <c r="AA29" s="523"/>
      <c r="AB29" s="523"/>
      <c r="AC29" s="523"/>
      <c r="AD29" s="523"/>
      <c r="AE29" s="523"/>
      <c r="AF29" s="523"/>
      <c r="AG29" s="523"/>
      <c r="AH29" s="523"/>
      <c r="AI29" s="523"/>
      <c r="AJ29" s="523"/>
      <c r="AK29" s="523"/>
      <c r="AL29" s="523"/>
      <c r="AM29" s="523"/>
      <c r="AN29" s="523"/>
      <c r="AO29" s="523"/>
      <c r="AP29" s="523"/>
      <c r="AQ29" s="523"/>
      <c r="AR29" s="523"/>
      <c r="AS29" s="523"/>
      <c r="AT29" s="523"/>
    </row>
    <row r="30" spans="1:46" ht="20.399999999999999">
      <c r="A30" s="200"/>
      <c r="B30" s="200"/>
    </row>
    <row r="31" spans="1:46" ht="19.2" customHeight="1">
      <c r="A31" s="200"/>
      <c r="B31" s="200"/>
    </row>
    <row r="32" spans="1:46" ht="20.399999999999999">
      <c r="A32" s="200"/>
      <c r="B32" s="200"/>
    </row>
    <row r="33" spans="1:46" ht="20.399999999999999">
      <c r="A33" s="33"/>
      <c r="W33" s="53"/>
      <c r="X33" s="53"/>
      <c r="Y33" s="53"/>
      <c r="Z33" s="53"/>
      <c r="AA33" s="53"/>
      <c r="AB33" s="53"/>
      <c r="AE33" s="53"/>
      <c r="AF33" s="53"/>
      <c r="AG33" s="53"/>
      <c r="AH33" s="53"/>
      <c r="AI33" s="53"/>
      <c r="AJ33" s="53"/>
      <c r="AK33" s="53"/>
      <c r="AT33" s="53"/>
    </row>
    <row r="34" spans="1:46" ht="20.399999999999999">
      <c r="A34" s="33"/>
    </row>
    <row r="35" spans="1:46" ht="20.399999999999999">
      <c r="A35" s="33"/>
    </row>
    <row r="36" spans="1:46" ht="20.399999999999999">
      <c r="A36" s="33"/>
    </row>
    <row r="37" spans="1:46" ht="20.399999999999999">
      <c r="A37" s="35"/>
    </row>
    <row r="38" spans="1:46" ht="20.399999999999999">
      <c r="A38" s="35"/>
    </row>
    <row r="39" spans="1:46" ht="20.399999999999999">
      <c r="A39" s="35"/>
    </row>
    <row r="40" spans="1:46" ht="20.399999999999999">
      <c r="A40" s="33"/>
    </row>
    <row r="41" spans="1:46" ht="20.399999999999999">
      <c r="A41" s="35"/>
    </row>
    <row r="42" spans="1:46" ht="20.399999999999999">
      <c r="A42" s="33"/>
    </row>
    <row r="43" spans="1:46" ht="20.399999999999999">
      <c r="A43" s="35"/>
      <c r="W43" s="53"/>
      <c r="X43" s="53"/>
      <c r="Y43" s="53"/>
      <c r="Z43" s="53"/>
      <c r="AA43" s="53"/>
      <c r="AB43" s="53"/>
      <c r="AE43" s="53"/>
      <c r="AF43" s="53"/>
      <c r="AG43" s="53"/>
      <c r="AH43" s="53"/>
      <c r="AI43" s="53"/>
      <c r="AJ43" s="53"/>
      <c r="AK43" s="53"/>
      <c r="AT43" s="53"/>
    </row>
    <row r="44" spans="1:46" ht="20.399999999999999">
      <c r="A44" s="35"/>
    </row>
    <row r="45" spans="1:46" ht="20.399999999999999">
      <c r="A45" s="33"/>
    </row>
    <row r="46" spans="1:46" ht="20.399999999999999">
      <c r="A46" s="33"/>
    </row>
  </sheetData>
  <mergeCells count="37">
    <mergeCell ref="AR4:AR5"/>
    <mergeCell ref="AS4:AS5"/>
    <mergeCell ref="AT3:AT5"/>
    <mergeCell ref="A28:AT29"/>
    <mergeCell ref="AI4:AI5"/>
    <mergeCell ref="AJ4:AJ5"/>
    <mergeCell ref="AK4:AK5"/>
    <mergeCell ref="AL4:AL5"/>
    <mergeCell ref="AM4:AM5"/>
    <mergeCell ref="AB4:AD4"/>
    <mergeCell ref="AN4:AQ4"/>
    <mergeCell ref="A3:A5"/>
    <mergeCell ref="B3:B5"/>
    <mergeCell ref="C4:C5"/>
    <mergeCell ref="D4:D5"/>
    <mergeCell ref="E4:E5"/>
    <mergeCell ref="F4:F5"/>
    <mergeCell ref="O4:O5"/>
    <mergeCell ref="P4:P5"/>
    <mergeCell ref="Q4:Q5"/>
    <mergeCell ref="R4:R5"/>
    <mergeCell ref="AE4:AE5"/>
    <mergeCell ref="AF4:AF5"/>
    <mergeCell ref="AG4:AG5"/>
    <mergeCell ref="AH4:AH5"/>
    <mergeCell ref="G4:J4"/>
    <mergeCell ref="K4:N4"/>
    <mergeCell ref="S4:U4"/>
    <mergeCell ref="V4:X4"/>
    <mergeCell ref="Y4:AA4"/>
    <mergeCell ref="A1:AT1"/>
    <mergeCell ref="C3:F3"/>
    <mergeCell ref="G3:N3"/>
    <mergeCell ref="O3:R3"/>
    <mergeCell ref="S3:AD3"/>
    <mergeCell ref="AE3:AK3"/>
    <mergeCell ref="AL3:AS3"/>
  </mergeCells>
  <phoneticPr fontId="86" type="noConversion"/>
  <dataValidations count="15">
    <dataValidation type="list" allowBlank="1" showInputMessage="1" showErrorMessage="1" sqref="S7:S28">
      <formula1>"账外资产,灭失,转让手续不完善,抵押登记手续不规范,股权投后管理不到位,其他"</formula1>
    </dataValidation>
    <dataValidation type="list" allowBlank="1" showInputMessage="1" showErrorMessage="1" sqref="AM28">
      <formula1>"优化在用,处置变现,资产出租,资源整合,清收债权,引入社会资本,推进资产证券化,其他方式盘活,确权"</formula1>
    </dataValidation>
    <dataValidation type="list" allowBlank="1" showInputMessage="1" showErrorMessage="1" sqref="Y7:Y28">
      <formula1>"被侵占,权属不清晰,权证不齐全,闲置或低效无效,逾期未退出,积压或滞销存货,逾期款项未收回,其他"</formula1>
    </dataValidation>
    <dataValidation type="list" allowBlank="1" showInputMessage="1" showErrorMessage="1" sqref="AM8 AM18">
      <formula1>"优化在用,处置变现,资产出租,资源整合,清收债权,引入社会资本,推进资产证券化,其他方式盘活"</formula1>
    </dataValidation>
    <dataValidation type="list" allowBlank="1" showInputMessage="1" showErrorMessage="1" sqref="AL8 AL18">
      <formula1>"近期可盘活,中期可盘活,远期可盘活,不可盘活,无需盘活"</formula1>
    </dataValidation>
    <dataValidation type="list" allowBlank="1" showInputMessage="1" showErrorMessage="1" sqref="AI8 AI18">
      <formula1>"整改中,未整改,整改已完成"</formula1>
    </dataValidation>
    <dataValidation type="list" allowBlank="1" showInputMessage="1" showErrorMessage="1" sqref="AI7 AI9:AI17 AI19:AI27">
      <formula1>"已整治,计划2026年底完成整治,计划2027年底完成整治,暂无法整治"</formula1>
    </dataValidation>
    <dataValidation type="list" allowBlank="1" showInputMessage="1" showErrorMessage="1" sqref="AE7 AE9:AE17 AE19:AE27">
      <formula1>"可自行整治类,需司法途径解决类,需职能部门支持类,政策制约需长期整治类"</formula1>
    </dataValidation>
    <dataValidation type="list" allowBlank="1" showInputMessage="1" showErrorMessage="1" sqref="AM7 AM9:AM17 AM19:AM27">
      <formula1>"确权办证,更新改造,处置退出,资产出租,资源整合,清收债权,引入战投,资产证券化,其他方式"</formula1>
    </dataValidation>
    <dataValidation type="list" allowBlank="1" showInputMessage="1" showErrorMessage="1" sqref="AL28">
      <formula1>"近期可盘活,中期可盘活,远期可盘活,无需盘活"</formula1>
    </dataValidation>
    <dataValidation type="list" allowBlank="1" showInputMessage="1" showErrorMessage="1" sqref="AL7 AL9:AL17 AL19:AL27">
      <formula1>"近期可盘活,中期可盘活,暂无法盘活"</formula1>
    </dataValidation>
    <dataValidation type="list" allowBlank="1" showInputMessage="1" showErrorMessage="1" sqref="V7:V28">
      <formula1>"低价出租出售,违规投资购置,违规出借资金,违规开展业务,其他"</formula1>
    </dataValidation>
    <dataValidation allowBlank="1" showInputMessage="1" showErrorMessage="1" sqref="AR7:AS7 AN9:AS17 AN19:AS28"/>
    <dataValidation type="list" allowBlank="1" showInputMessage="1" showErrorMessage="1" sqref="B9:B17 B19:B27">
      <formula1>"森林（公顷）,海域（平方千米）,无居民海岛（个）,矿业权（个）,其它"</formula1>
    </dataValidation>
    <dataValidation type="list" allowBlank="1" showInputMessage="1" showErrorMessage="1" sqref="AE8 AE18 AE28">
      <formula1>"可自行整改类,需司法途径解决类,需职能部门支持,政策制约需长期整改类,其他"</formula1>
    </dataValidation>
  </dataValidations>
  <printOptions horizontalCentered="1"/>
  <pageMargins left="0.25" right="0.25" top="0.75" bottom="0.75" header="0.29861111111111099" footer="0.29861111111111099"/>
  <pageSetup paperSize="8" scale="52" orientation="landscape" r:id="rId1"/>
  <headerFooter scaleWithDoc="0"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5"/>
  <sheetViews>
    <sheetView view="pageBreakPreview" topLeftCell="O1" zoomScale="70" zoomScaleNormal="75" zoomScaleSheetLayoutView="70" workbookViewId="0">
      <selection activeCell="Q9" sqref="Q9"/>
    </sheetView>
  </sheetViews>
  <sheetFormatPr defaultColWidth="10" defaultRowHeight="16.3"/>
  <cols>
    <col min="1" max="1" width="9.375" style="50" customWidth="1"/>
    <col min="2" max="2" width="8.875" style="50" customWidth="1"/>
    <col min="3" max="3" width="8" style="50" customWidth="1"/>
    <col min="4" max="4" width="10" style="50"/>
    <col min="5" max="5" width="8.375" style="50" customWidth="1"/>
    <col min="6" max="17" width="7.25" style="50" customWidth="1"/>
    <col min="18" max="18" width="12.125" style="20" customWidth="1"/>
    <col min="19" max="19" width="5.625" style="20" customWidth="1"/>
    <col min="20" max="20" width="8.75" style="20" customWidth="1"/>
    <col min="21" max="24" width="7.5" style="20" customWidth="1"/>
    <col min="25" max="25" width="5.625" style="20" customWidth="1"/>
    <col min="26" max="26" width="18.25" style="20" customWidth="1"/>
    <col min="27" max="28" width="10.875" style="20" customWidth="1"/>
    <col min="29" max="29" width="8.5" style="20" customWidth="1"/>
    <col min="30" max="31" width="10.875" style="20" customWidth="1"/>
    <col min="32" max="32" width="10.5" style="20" customWidth="1"/>
    <col min="33" max="33" width="12.75" style="20" customWidth="1"/>
    <col min="34" max="34" width="12.875" style="20" customWidth="1"/>
    <col min="35" max="40" width="9.375" style="20" customWidth="1"/>
    <col min="41" max="16384" width="10" style="50"/>
  </cols>
  <sheetData>
    <row r="1" spans="1:41" s="181" customFormat="1" ht="36" customHeight="1">
      <c r="A1" s="464" t="s">
        <v>783</v>
      </c>
      <c r="B1" s="464"/>
      <c r="C1" s="464"/>
      <c r="D1" s="464"/>
      <c r="E1" s="464"/>
      <c r="F1" s="464"/>
      <c r="G1" s="464"/>
      <c r="H1" s="464"/>
      <c r="I1" s="464"/>
      <c r="J1" s="464"/>
      <c r="K1" s="464"/>
      <c r="L1" s="464"/>
      <c r="M1" s="464"/>
      <c r="N1" s="464"/>
      <c r="O1" s="464"/>
      <c r="P1" s="464"/>
      <c r="Q1" s="464"/>
      <c r="R1" s="464"/>
      <c r="S1" s="464"/>
      <c r="T1" s="464"/>
      <c r="U1" s="464"/>
      <c r="V1" s="464"/>
      <c r="W1" s="464"/>
      <c r="X1" s="464"/>
      <c r="Y1" s="464"/>
      <c r="Z1" s="464"/>
      <c r="AA1" s="464"/>
      <c r="AB1" s="464"/>
      <c r="AC1" s="464"/>
      <c r="AD1" s="464"/>
      <c r="AE1" s="464"/>
      <c r="AF1" s="464"/>
      <c r="AG1" s="464"/>
      <c r="AH1" s="464"/>
      <c r="AI1" s="464"/>
      <c r="AJ1" s="464"/>
      <c r="AK1" s="464"/>
      <c r="AL1" s="464"/>
      <c r="AM1" s="41"/>
      <c r="AN1" s="41"/>
    </row>
    <row r="2" spans="1:41" ht="23.95" customHeight="1">
      <c r="A2" s="590"/>
      <c r="B2" s="590"/>
      <c r="C2" s="72"/>
      <c r="D2" s="72"/>
      <c r="U2" s="50"/>
      <c r="V2" s="50"/>
      <c r="W2" s="50"/>
      <c r="X2" s="50"/>
      <c r="Z2" s="50"/>
      <c r="AA2" s="50"/>
      <c r="AB2" s="50"/>
      <c r="AC2" s="50"/>
      <c r="AD2" s="50"/>
      <c r="AE2" s="50"/>
      <c r="AF2" s="50"/>
    </row>
    <row r="3" spans="1:41" s="182" customFormat="1" ht="23.95" customHeight="1">
      <c r="A3" s="509" t="s">
        <v>73</v>
      </c>
      <c r="B3" s="509" t="s">
        <v>411</v>
      </c>
      <c r="C3" s="481" t="s">
        <v>479</v>
      </c>
      <c r="D3" s="509" t="s">
        <v>487</v>
      </c>
      <c r="E3" s="509" t="s">
        <v>656</v>
      </c>
      <c r="F3" s="551" t="s">
        <v>490</v>
      </c>
      <c r="G3" s="551"/>
      <c r="H3" s="551"/>
      <c r="I3" s="545" t="s">
        <v>491</v>
      </c>
      <c r="J3" s="545"/>
      <c r="K3" s="545"/>
      <c r="L3" s="545"/>
      <c r="M3" s="545"/>
      <c r="N3" s="545"/>
      <c r="O3" s="545" t="s">
        <v>492</v>
      </c>
      <c r="P3" s="545"/>
      <c r="Q3" s="545"/>
      <c r="R3" s="472" t="s">
        <v>494</v>
      </c>
      <c r="S3" s="473"/>
      <c r="T3" s="473"/>
      <c r="U3" s="473"/>
      <c r="V3" s="473"/>
      <c r="W3" s="473"/>
      <c r="X3" s="473"/>
      <c r="Y3" s="473"/>
      <c r="Z3" s="475" t="s">
        <v>495</v>
      </c>
      <c r="AA3" s="476"/>
      <c r="AB3" s="476"/>
      <c r="AC3" s="476"/>
      <c r="AD3" s="476"/>
      <c r="AE3" s="476"/>
      <c r="AF3" s="477"/>
      <c r="AG3" s="472" t="s">
        <v>496</v>
      </c>
      <c r="AH3" s="473"/>
      <c r="AI3" s="473"/>
      <c r="AJ3" s="473"/>
      <c r="AK3" s="473"/>
      <c r="AL3" s="473"/>
      <c r="AM3" s="473"/>
      <c r="AN3" s="474"/>
      <c r="AO3" s="493" t="s">
        <v>374</v>
      </c>
    </row>
    <row r="4" spans="1:41" s="182" customFormat="1" ht="23.95" customHeight="1">
      <c r="A4" s="482"/>
      <c r="B4" s="482"/>
      <c r="C4" s="482"/>
      <c r="D4" s="482"/>
      <c r="E4" s="482"/>
      <c r="F4" s="552"/>
      <c r="G4" s="552"/>
      <c r="H4" s="552"/>
      <c r="I4" s="550" t="s">
        <v>505</v>
      </c>
      <c r="J4" s="550"/>
      <c r="K4" s="550"/>
      <c r="L4" s="550" t="s">
        <v>506</v>
      </c>
      <c r="M4" s="550"/>
      <c r="N4" s="550"/>
      <c r="O4" s="550"/>
      <c r="P4" s="550"/>
      <c r="Q4" s="550"/>
      <c r="R4" s="482" t="s">
        <v>512</v>
      </c>
      <c r="S4" s="482"/>
      <c r="T4" s="482" t="s">
        <v>513</v>
      </c>
      <c r="U4" s="482"/>
      <c r="V4" s="482" t="s">
        <v>514</v>
      </c>
      <c r="W4" s="482"/>
      <c r="X4" s="482" t="s">
        <v>515</v>
      </c>
      <c r="Y4" s="482"/>
      <c r="Z4" s="478" t="s">
        <v>516</v>
      </c>
      <c r="AA4" s="478" t="s">
        <v>419</v>
      </c>
      <c r="AB4" s="478" t="s">
        <v>420</v>
      </c>
      <c r="AC4" s="478" t="s">
        <v>421</v>
      </c>
      <c r="AD4" s="478" t="s">
        <v>517</v>
      </c>
      <c r="AE4" s="478" t="s">
        <v>423</v>
      </c>
      <c r="AF4" s="478" t="s">
        <v>424</v>
      </c>
      <c r="AG4" s="493" t="s">
        <v>518</v>
      </c>
      <c r="AH4" s="496" t="s">
        <v>519</v>
      </c>
      <c r="AI4" s="497" t="s">
        <v>453</v>
      </c>
      <c r="AJ4" s="497"/>
      <c r="AK4" s="497"/>
      <c r="AL4" s="497"/>
      <c r="AM4" s="478" t="s">
        <v>454</v>
      </c>
      <c r="AN4" s="478" t="s">
        <v>421</v>
      </c>
      <c r="AO4" s="482"/>
    </row>
    <row r="5" spans="1:41" s="182" customFormat="1" ht="41.95" customHeight="1">
      <c r="A5" s="482"/>
      <c r="B5" s="482"/>
      <c r="C5" s="482"/>
      <c r="D5" s="482"/>
      <c r="E5" s="482"/>
      <c r="F5" s="37" t="s">
        <v>503</v>
      </c>
      <c r="G5" s="37" t="s">
        <v>504</v>
      </c>
      <c r="H5" s="37" t="s">
        <v>390</v>
      </c>
      <c r="I5" s="37" t="s">
        <v>503</v>
      </c>
      <c r="J5" s="37" t="s">
        <v>504</v>
      </c>
      <c r="K5" s="37" t="s">
        <v>390</v>
      </c>
      <c r="L5" s="37" t="s">
        <v>503</v>
      </c>
      <c r="M5" s="37" t="s">
        <v>504</v>
      </c>
      <c r="N5" s="37" t="s">
        <v>390</v>
      </c>
      <c r="O5" s="38" t="s">
        <v>503</v>
      </c>
      <c r="P5" s="38" t="s">
        <v>504</v>
      </c>
      <c r="Q5" s="38" t="s">
        <v>390</v>
      </c>
      <c r="R5" s="42" t="s">
        <v>415</v>
      </c>
      <c r="S5" s="42" t="s">
        <v>416</v>
      </c>
      <c r="T5" s="42" t="s">
        <v>415</v>
      </c>
      <c r="U5" s="42" t="s">
        <v>416</v>
      </c>
      <c r="V5" s="42" t="s">
        <v>415</v>
      </c>
      <c r="W5" s="42" t="s">
        <v>416</v>
      </c>
      <c r="X5" s="42" t="s">
        <v>415</v>
      </c>
      <c r="Y5" s="42" t="s">
        <v>416</v>
      </c>
      <c r="Z5" s="480"/>
      <c r="AA5" s="480"/>
      <c r="AB5" s="480"/>
      <c r="AC5" s="480"/>
      <c r="AD5" s="480"/>
      <c r="AE5" s="480"/>
      <c r="AF5" s="480"/>
      <c r="AG5" s="482"/>
      <c r="AH5" s="496"/>
      <c r="AI5" s="61" t="s">
        <v>521</v>
      </c>
      <c r="AJ5" s="61" t="s">
        <v>522</v>
      </c>
      <c r="AK5" s="61" t="s">
        <v>523</v>
      </c>
      <c r="AL5" s="66" t="s">
        <v>445</v>
      </c>
      <c r="AM5" s="480"/>
      <c r="AN5" s="480"/>
      <c r="AO5" s="482"/>
    </row>
    <row r="6" spans="1:41" s="183" customFormat="1" ht="35.15" customHeight="1">
      <c r="A6" s="69" t="s">
        <v>397</v>
      </c>
      <c r="B6" s="69" t="s">
        <v>80</v>
      </c>
      <c r="C6" s="69" t="s">
        <v>85</v>
      </c>
      <c r="D6" s="69" t="s">
        <v>89</v>
      </c>
      <c r="E6" s="69" t="s">
        <v>93</v>
      </c>
      <c r="F6" s="69" t="s">
        <v>97</v>
      </c>
      <c r="G6" s="69" t="s">
        <v>101</v>
      </c>
      <c r="H6" s="69" t="s">
        <v>105</v>
      </c>
      <c r="I6" s="69" t="s">
        <v>109</v>
      </c>
      <c r="J6" s="69" t="s">
        <v>113</v>
      </c>
      <c r="K6" s="69" t="s">
        <v>117</v>
      </c>
      <c r="L6" s="69" t="s">
        <v>121</v>
      </c>
      <c r="M6" s="69" t="s">
        <v>125</v>
      </c>
      <c r="N6" s="69" t="s">
        <v>129</v>
      </c>
      <c r="O6" s="69" t="s">
        <v>133</v>
      </c>
      <c r="P6" s="69" t="s">
        <v>137</v>
      </c>
      <c r="Q6" s="69" t="s">
        <v>141</v>
      </c>
      <c r="R6" s="69" t="s">
        <v>145</v>
      </c>
      <c r="S6" s="69" t="s">
        <v>149</v>
      </c>
      <c r="T6" s="69" t="s">
        <v>153</v>
      </c>
      <c r="U6" s="69" t="s">
        <v>157</v>
      </c>
      <c r="V6" s="69" t="s">
        <v>161</v>
      </c>
      <c r="W6" s="69" t="s">
        <v>165</v>
      </c>
      <c r="X6" s="69" t="s">
        <v>169</v>
      </c>
      <c r="Y6" s="69" t="s">
        <v>173</v>
      </c>
      <c r="Z6" s="69" t="s">
        <v>177</v>
      </c>
      <c r="AA6" s="69" t="s">
        <v>181</v>
      </c>
      <c r="AB6" s="69" t="s">
        <v>185</v>
      </c>
      <c r="AC6" s="69" t="s">
        <v>189</v>
      </c>
      <c r="AD6" s="69" t="s">
        <v>193</v>
      </c>
      <c r="AE6" s="69" t="s">
        <v>197</v>
      </c>
      <c r="AF6" s="69" t="s">
        <v>201</v>
      </c>
      <c r="AG6" s="69" t="s">
        <v>205</v>
      </c>
      <c r="AH6" s="69" t="s">
        <v>209</v>
      </c>
      <c r="AI6" s="69" t="s">
        <v>213</v>
      </c>
      <c r="AJ6" s="69" t="s">
        <v>217</v>
      </c>
      <c r="AK6" s="69" t="s">
        <v>221</v>
      </c>
      <c r="AL6" s="69" t="s">
        <v>225</v>
      </c>
      <c r="AM6" s="69" t="s">
        <v>229</v>
      </c>
      <c r="AN6" s="69" t="s">
        <v>233</v>
      </c>
      <c r="AO6" s="69" t="s">
        <v>237</v>
      </c>
    </row>
    <row r="7" spans="1:41" s="183" customFormat="1" ht="35.15" customHeight="1">
      <c r="A7" s="25" t="s">
        <v>402</v>
      </c>
      <c r="B7" s="184"/>
      <c r="C7" s="184"/>
      <c r="D7" s="44"/>
      <c r="E7" s="44"/>
      <c r="F7" s="186">
        <f>F8+F18</f>
        <v>0</v>
      </c>
      <c r="G7" s="186">
        <f t="shared" ref="G7:Q7" si="0">G8+G18</f>
        <v>0</v>
      </c>
      <c r="H7" s="186">
        <f t="shared" si="0"/>
        <v>0</v>
      </c>
      <c r="I7" s="186">
        <f t="shared" si="0"/>
        <v>0</v>
      </c>
      <c r="J7" s="186">
        <f t="shared" si="0"/>
        <v>0</v>
      </c>
      <c r="K7" s="186">
        <f t="shared" si="0"/>
        <v>0</v>
      </c>
      <c r="L7" s="186">
        <f t="shared" si="0"/>
        <v>0</v>
      </c>
      <c r="M7" s="186">
        <f t="shared" si="0"/>
        <v>0</v>
      </c>
      <c r="N7" s="186">
        <f t="shared" si="0"/>
        <v>0</v>
      </c>
      <c r="O7" s="186">
        <f t="shared" si="0"/>
        <v>0</v>
      </c>
      <c r="P7" s="186">
        <f t="shared" si="0"/>
        <v>0</v>
      </c>
      <c r="Q7" s="186">
        <f t="shared" si="0"/>
        <v>0</v>
      </c>
      <c r="R7" s="44"/>
      <c r="S7" s="186">
        <f t="shared" ref="S7:W7" si="1">S8+S18</f>
        <v>0</v>
      </c>
      <c r="T7" s="45"/>
      <c r="U7" s="186">
        <f t="shared" si="1"/>
        <v>0</v>
      </c>
      <c r="V7" s="51"/>
      <c r="W7" s="186">
        <f t="shared" si="1"/>
        <v>0</v>
      </c>
      <c r="X7" s="51"/>
      <c r="Y7" s="186">
        <f>Y8+Y18</f>
        <v>0</v>
      </c>
      <c r="Z7" s="54"/>
      <c r="AA7" s="55"/>
      <c r="AB7" s="55"/>
      <c r="AC7" s="55"/>
      <c r="AD7" s="57"/>
      <c r="AE7" s="186">
        <f>AE8+AE18</f>
        <v>0</v>
      </c>
      <c r="AF7" s="55"/>
      <c r="AG7" s="62"/>
      <c r="AH7" s="63"/>
      <c r="AI7" s="186">
        <f>AI8+AI18</f>
        <v>0</v>
      </c>
      <c r="AJ7" s="186">
        <f>AJ8+AJ18</f>
        <v>0</v>
      </c>
      <c r="AK7" s="186">
        <f>AK8+AK18</f>
        <v>0</v>
      </c>
      <c r="AL7" s="186">
        <f>AL8+AL18</f>
        <v>0</v>
      </c>
      <c r="AM7" s="62"/>
      <c r="AN7" s="62"/>
      <c r="AO7" s="191"/>
    </row>
    <row r="8" spans="1:41" s="183" customFormat="1" ht="43" customHeight="1">
      <c r="A8" s="25" t="s">
        <v>403</v>
      </c>
      <c r="B8" s="184"/>
      <c r="C8" s="184"/>
      <c r="D8" s="44"/>
      <c r="E8" s="44"/>
      <c r="F8" s="67">
        <f>SUM(F9:F17)</f>
        <v>0</v>
      </c>
      <c r="G8" s="67">
        <f t="shared" ref="G8:Q8" si="2">SUM(G9:G17)</f>
        <v>0</v>
      </c>
      <c r="H8" s="67">
        <f t="shared" si="2"/>
        <v>0</v>
      </c>
      <c r="I8" s="67">
        <f t="shared" si="2"/>
        <v>0</v>
      </c>
      <c r="J8" s="67">
        <f t="shared" si="2"/>
        <v>0</v>
      </c>
      <c r="K8" s="67">
        <f t="shared" si="2"/>
        <v>0</v>
      </c>
      <c r="L8" s="67">
        <f t="shared" si="2"/>
        <v>0</v>
      </c>
      <c r="M8" s="67">
        <f t="shared" si="2"/>
        <v>0</v>
      </c>
      <c r="N8" s="67">
        <f t="shared" si="2"/>
        <v>0</v>
      </c>
      <c r="O8" s="67">
        <f t="shared" si="2"/>
        <v>0</v>
      </c>
      <c r="P8" s="67">
        <f t="shared" si="2"/>
        <v>0</v>
      </c>
      <c r="Q8" s="67">
        <f t="shared" si="2"/>
        <v>0</v>
      </c>
      <c r="R8" s="44"/>
      <c r="S8" s="67">
        <f t="shared" ref="S8:W8" si="3">SUM(S9:S17)</f>
        <v>0</v>
      </c>
      <c r="T8" s="45"/>
      <c r="U8" s="67">
        <f t="shared" si="3"/>
        <v>0</v>
      </c>
      <c r="V8" s="51"/>
      <c r="W8" s="67">
        <f t="shared" si="3"/>
        <v>0</v>
      </c>
      <c r="X8" s="51"/>
      <c r="Y8" s="67">
        <f>SUM(Y9:Y17)</f>
        <v>0</v>
      </c>
      <c r="Z8" s="44"/>
      <c r="AA8" s="55"/>
      <c r="AB8" s="55"/>
      <c r="AC8" s="55"/>
      <c r="AD8" s="55"/>
      <c r="AE8" s="67">
        <f>SUM(AE9:AE17)</f>
        <v>0</v>
      </c>
      <c r="AF8" s="55"/>
      <c r="AG8" s="62"/>
      <c r="AH8" s="57"/>
      <c r="AI8" s="67">
        <f>SUM(AI9:AI17)</f>
        <v>0</v>
      </c>
      <c r="AJ8" s="67">
        <f>SUM(AJ9:AJ17)</f>
        <v>0</v>
      </c>
      <c r="AK8" s="67">
        <f>SUM(AK9:AK17)</f>
        <v>0</v>
      </c>
      <c r="AL8" s="67">
        <f>SUM(AL9:AL17)</f>
        <v>0</v>
      </c>
      <c r="AM8" s="67"/>
      <c r="AN8" s="67"/>
      <c r="AO8" s="191"/>
    </row>
    <row r="9" spans="1:41" s="183" customFormat="1" ht="45" customHeight="1">
      <c r="A9" s="69" t="s">
        <v>80</v>
      </c>
      <c r="B9" s="184"/>
      <c r="C9" s="184"/>
      <c r="D9" s="44" t="s">
        <v>549</v>
      </c>
      <c r="E9" s="44" t="s">
        <v>658</v>
      </c>
      <c r="F9" s="44"/>
      <c r="G9" s="187"/>
      <c r="H9" s="187"/>
      <c r="I9" s="187"/>
      <c r="J9" s="187"/>
      <c r="K9" s="187"/>
      <c r="L9" s="187"/>
      <c r="M9" s="187"/>
      <c r="N9" s="187"/>
      <c r="O9" s="67">
        <f t="shared" ref="O9:Q9" si="4">F9+I9-L9</f>
        <v>0</v>
      </c>
      <c r="P9" s="67">
        <f t="shared" si="4"/>
        <v>0</v>
      </c>
      <c r="Q9" s="67">
        <f t="shared" si="4"/>
        <v>0</v>
      </c>
      <c r="R9" s="46" t="s">
        <v>425</v>
      </c>
      <c r="S9" s="48"/>
      <c r="T9" s="47" t="s">
        <v>439</v>
      </c>
      <c r="U9" s="52"/>
      <c r="V9" s="52" t="s">
        <v>456</v>
      </c>
      <c r="W9" s="52"/>
      <c r="X9" s="52"/>
      <c r="Y9" s="48"/>
      <c r="Z9" s="54" t="s">
        <v>426</v>
      </c>
      <c r="AA9" s="56"/>
      <c r="AB9" s="56"/>
      <c r="AC9" s="56"/>
      <c r="AD9" s="58" t="s">
        <v>427</v>
      </c>
      <c r="AE9" s="56"/>
      <c r="AF9" s="56"/>
      <c r="AG9" s="48" t="s">
        <v>458</v>
      </c>
      <c r="AH9" s="64" t="s">
        <v>457</v>
      </c>
      <c r="AI9" s="68"/>
      <c r="AJ9" s="68"/>
      <c r="AK9" s="68"/>
      <c r="AL9" s="68"/>
      <c r="AM9" s="68"/>
      <c r="AN9" s="68"/>
      <c r="AO9" s="191"/>
    </row>
    <row r="10" spans="1:41" s="183" customFormat="1" ht="47.05" customHeight="1">
      <c r="A10" s="69" t="s">
        <v>85</v>
      </c>
      <c r="B10" s="184"/>
      <c r="C10" s="184"/>
      <c r="D10" s="44" t="s">
        <v>529</v>
      </c>
      <c r="E10" s="44" t="s">
        <v>511</v>
      </c>
      <c r="F10" s="44"/>
      <c r="G10" s="187"/>
      <c r="H10" s="187"/>
      <c r="I10" s="187"/>
      <c r="J10" s="187"/>
      <c r="K10" s="187"/>
      <c r="L10" s="187"/>
      <c r="M10" s="187"/>
      <c r="N10" s="187"/>
      <c r="O10" s="67">
        <f t="shared" ref="O10:Q10" si="5">F10+I10-L10</f>
        <v>0</v>
      </c>
      <c r="P10" s="67">
        <f t="shared" si="5"/>
        <v>0</v>
      </c>
      <c r="Q10" s="67">
        <f t="shared" si="5"/>
        <v>0</v>
      </c>
      <c r="R10" s="46" t="s">
        <v>428</v>
      </c>
      <c r="S10" s="49"/>
      <c r="T10" s="47" t="s">
        <v>441</v>
      </c>
      <c r="U10" s="49"/>
      <c r="V10" s="52" t="s">
        <v>460</v>
      </c>
      <c r="W10" s="49"/>
      <c r="X10" s="49"/>
      <c r="Y10" s="49"/>
      <c r="Z10" s="54" t="s">
        <v>429</v>
      </c>
      <c r="AA10" s="56"/>
      <c r="AB10" s="56"/>
      <c r="AC10" s="56"/>
      <c r="AD10" s="58" t="s">
        <v>430</v>
      </c>
      <c r="AE10" s="56"/>
      <c r="AF10" s="56"/>
      <c r="AG10" s="48" t="s">
        <v>462</v>
      </c>
      <c r="AH10" s="64" t="s">
        <v>461</v>
      </c>
      <c r="AI10" s="68"/>
      <c r="AJ10" s="68"/>
      <c r="AK10" s="68"/>
      <c r="AL10" s="68"/>
      <c r="AM10" s="68"/>
      <c r="AN10" s="68"/>
      <c r="AO10" s="191"/>
    </row>
    <row r="11" spans="1:41" s="183" customFormat="1" ht="35.15" customHeight="1">
      <c r="A11" s="69" t="s">
        <v>89</v>
      </c>
      <c r="B11" s="184"/>
      <c r="C11" s="184"/>
      <c r="D11" s="44" t="s">
        <v>381</v>
      </c>
      <c r="E11" s="44" t="s">
        <v>661</v>
      </c>
      <c r="F11" s="44"/>
      <c r="G11" s="187"/>
      <c r="H11" s="187"/>
      <c r="I11" s="187"/>
      <c r="J11" s="187"/>
      <c r="K11" s="187"/>
      <c r="L11" s="187"/>
      <c r="M11" s="187"/>
      <c r="N11" s="187"/>
      <c r="O11" s="67">
        <f t="shared" ref="O11:Q11" si="6">F11+I11-L11</f>
        <v>0</v>
      </c>
      <c r="P11" s="67">
        <f t="shared" si="6"/>
        <v>0</v>
      </c>
      <c r="Q11" s="67">
        <f t="shared" si="6"/>
        <v>0</v>
      </c>
      <c r="R11" s="46" t="s">
        <v>431</v>
      </c>
      <c r="S11" s="48"/>
      <c r="T11" s="47" t="s">
        <v>442</v>
      </c>
      <c r="U11" s="52"/>
      <c r="V11" s="52" t="s">
        <v>464</v>
      </c>
      <c r="W11" s="52"/>
      <c r="X11" s="52"/>
      <c r="Y11" s="48"/>
      <c r="Z11" s="54" t="s">
        <v>432</v>
      </c>
      <c r="AA11" s="56"/>
      <c r="AB11" s="56"/>
      <c r="AC11" s="56"/>
      <c r="AD11" s="58" t="s">
        <v>433</v>
      </c>
      <c r="AE11" s="56"/>
      <c r="AF11" s="56"/>
      <c r="AG11" s="48" t="s">
        <v>466</v>
      </c>
      <c r="AH11" s="64" t="s">
        <v>465</v>
      </c>
      <c r="AI11" s="68"/>
      <c r="AJ11" s="68"/>
      <c r="AK11" s="68"/>
      <c r="AL11" s="68"/>
      <c r="AM11" s="68"/>
      <c r="AN11" s="68"/>
      <c r="AO11" s="191"/>
    </row>
    <row r="12" spans="1:41" s="183" customFormat="1" ht="35.15" customHeight="1">
      <c r="A12" s="69" t="s">
        <v>93</v>
      </c>
      <c r="B12" s="184"/>
      <c r="C12" s="184"/>
      <c r="D12" s="46" t="s">
        <v>535</v>
      </c>
      <c r="E12" s="44" t="s">
        <v>510</v>
      </c>
      <c r="F12" s="44"/>
      <c r="G12" s="187"/>
      <c r="H12" s="187"/>
      <c r="I12" s="187"/>
      <c r="J12" s="187"/>
      <c r="K12" s="187"/>
      <c r="L12" s="187"/>
      <c r="M12" s="187"/>
      <c r="N12" s="187"/>
      <c r="O12" s="67">
        <f t="shared" ref="O12:Q12" si="7">F12+I12-L12</f>
        <v>0</v>
      </c>
      <c r="P12" s="67">
        <f t="shared" si="7"/>
        <v>0</v>
      </c>
      <c r="Q12" s="67">
        <f t="shared" si="7"/>
        <v>0</v>
      </c>
      <c r="R12" s="46" t="s">
        <v>434</v>
      </c>
      <c r="S12" s="48"/>
      <c r="T12" s="47" t="s">
        <v>444</v>
      </c>
      <c r="U12" s="52"/>
      <c r="V12" s="52" t="s">
        <v>467</v>
      </c>
      <c r="W12" s="52"/>
      <c r="X12" s="52"/>
      <c r="Y12" s="48"/>
      <c r="Z12" s="54" t="s">
        <v>435</v>
      </c>
      <c r="AA12" s="56"/>
      <c r="AB12" s="56"/>
      <c r="AC12" s="56"/>
      <c r="AD12" s="58" t="s">
        <v>436</v>
      </c>
      <c r="AE12" s="56"/>
      <c r="AF12" s="56"/>
      <c r="AG12" s="48"/>
      <c r="AH12" s="64" t="s">
        <v>468</v>
      </c>
      <c r="AI12" s="68"/>
      <c r="AJ12" s="68"/>
      <c r="AK12" s="68"/>
      <c r="AL12" s="68"/>
      <c r="AM12" s="68"/>
      <c r="AN12" s="68"/>
      <c r="AO12" s="191"/>
    </row>
    <row r="13" spans="1:41" s="183" customFormat="1" ht="35.15" customHeight="1">
      <c r="A13" s="69" t="s">
        <v>97</v>
      </c>
      <c r="B13" s="184"/>
      <c r="C13" s="184"/>
      <c r="D13" s="44" t="s">
        <v>445</v>
      </c>
      <c r="E13" s="44" t="s">
        <v>445</v>
      </c>
      <c r="F13" s="44"/>
      <c r="G13" s="187"/>
      <c r="H13" s="187"/>
      <c r="I13" s="187"/>
      <c r="J13" s="187"/>
      <c r="K13" s="187"/>
      <c r="L13" s="187"/>
      <c r="M13" s="187"/>
      <c r="N13" s="187"/>
      <c r="O13" s="67">
        <f t="shared" ref="O13:Q13" si="8">F13+I13-L13</f>
        <v>0</v>
      </c>
      <c r="P13" s="67">
        <f t="shared" si="8"/>
        <v>0</v>
      </c>
      <c r="Q13" s="67">
        <f t="shared" si="8"/>
        <v>0</v>
      </c>
      <c r="R13" s="46" t="s">
        <v>438</v>
      </c>
      <c r="S13" s="48"/>
      <c r="T13" s="47" t="s">
        <v>445</v>
      </c>
      <c r="U13" s="52"/>
      <c r="V13" s="52" t="s">
        <v>469</v>
      </c>
      <c r="W13" s="52"/>
      <c r="X13" s="52"/>
      <c r="Y13" s="48"/>
      <c r="Z13" s="54"/>
      <c r="AA13" s="56"/>
      <c r="AB13" s="56"/>
      <c r="AC13" s="56"/>
      <c r="AD13" s="58"/>
      <c r="AE13" s="56"/>
      <c r="AF13" s="56"/>
      <c r="AG13" s="48"/>
      <c r="AH13" s="64" t="s">
        <v>470</v>
      </c>
      <c r="AI13" s="68"/>
      <c r="AJ13" s="68"/>
      <c r="AK13" s="68"/>
      <c r="AL13" s="68"/>
      <c r="AM13" s="68"/>
      <c r="AN13" s="68"/>
      <c r="AO13" s="191"/>
    </row>
    <row r="14" spans="1:41" s="183" customFormat="1" ht="35.15" customHeight="1">
      <c r="A14" s="69" t="s">
        <v>101</v>
      </c>
      <c r="B14" s="184"/>
      <c r="C14" s="184"/>
      <c r="D14" s="44"/>
      <c r="E14" s="44"/>
      <c r="F14" s="44"/>
      <c r="G14" s="187"/>
      <c r="H14" s="187"/>
      <c r="I14" s="187"/>
      <c r="J14" s="187"/>
      <c r="K14" s="187"/>
      <c r="L14" s="187"/>
      <c r="M14" s="187"/>
      <c r="N14" s="187"/>
      <c r="O14" s="67">
        <f t="shared" ref="O14:Q14" si="9">F14+I14-L14</f>
        <v>0</v>
      </c>
      <c r="P14" s="67">
        <f t="shared" si="9"/>
        <v>0</v>
      </c>
      <c r="Q14" s="67">
        <f t="shared" si="9"/>
        <v>0</v>
      </c>
      <c r="R14" s="46" t="s">
        <v>445</v>
      </c>
      <c r="S14" s="48"/>
      <c r="T14" s="47"/>
      <c r="U14" s="52"/>
      <c r="V14" s="52" t="s">
        <v>471</v>
      </c>
      <c r="W14" s="52"/>
      <c r="X14" s="52"/>
      <c r="Y14" s="48"/>
      <c r="Z14" s="54"/>
      <c r="AA14" s="56"/>
      <c r="AB14" s="56"/>
      <c r="AC14" s="56"/>
      <c r="AD14" s="58"/>
      <c r="AE14" s="56"/>
      <c r="AF14" s="56"/>
      <c r="AG14" s="48"/>
      <c r="AH14" s="64" t="s">
        <v>472</v>
      </c>
      <c r="AI14" s="62"/>
      <c r="AJ14" s="62"/>
      <c r="AK14" s="62"/>
      <c r="AL14" s="62"/>
      <c r="AM14" s="62"/>
      <c r="AN14" s="62"/>
      <c r="AO14" s="191"/>
    </row>
    <row r="15" spans="1:41" s="183" customFormat="1" ht="35.15" customHeight="1">
      <c r="A15" s="69" t="s">
        <v>105</v>
      </c>
      <c r="B15" s="184"/>
      <c r="C15" s="184"/>
      <c r="D15" s="44"/>
      <c r="E15" s="44"/>
      <c r="F15" s="44"/>
      <c r="G15" s="187"/>
      <c r="H15" s="187"/>
      <c r="I15" s="187"/>
      <c r="J15" s="187"/>
      <c r="K15" s="187"/>
      <c r="L15" s="187"/>
      <c r="M15" s="187"/>
      <c r="N15" s="187"/>
      <c r="O15" s="67">
        <f t="shared" ref="O15:Q15" si="10">F15+I15-L15</f>
        <v>0</v>
      </c>
      <c r="P15" s="67">
        <f t="shared" si="10"/>
        <v>0</v>
      </c>
      <c r="Q15" s="67">
        <f t="shared" si="10"/>
        <v>0</v>
      </c>
      <c r="R15" s="46"/>
      <c r="S15" s="49"/>
      <c r="T15" s="47"/>
      <c r="U15" s="52"/>
      <c r="V15" s="52" t="s">
        <v>473</v>
      </c>
      <c r="W15" s="52"/>
      <c r="X15" s="52"/>
      <c r="Y15" s="49"/>
      <c r="Z15" s="54"/>
      <c r="AA15" s="56"/>
      <c r="AB15" s="56"/>
      <c r="AC15" s="56"/>
      <c r="AD15" s="58"/>
      <c r="AE15" s="56"/>
      <c r="AF15" s="56"/>
      <c r="AG15" s="48"/>
      <c r="AH15" s="64" t="s">
        <v>474</v>
      </c>
      <c r="AI15" s="62"/>
      <c r="AJ15" s="62"/>
      <c r="AK15" s="62"/>
      <c r="AL15" s="62"/>
      <c r="AM15" s="62"/>
      <c r="AN15" s="62"/>
      <c r="AO15" s="191"/>
    </row>
    <row r="16" spans="1:41" s="183" customFormat="1" ht="35.15" customHeight="1">
      <c r="A16" s="69" t="s">
        <v>109</v>
      </c>
      <c r="B16" s="184"/>
      <c r="C16" s="184"/>
      <c r="D16" s="44"/>
      <c r="E16" s="44"/>
      <c r="F16" s="44"/>
      <c r="G16" s="187"/>
      <c r="H16" s="187"/>
      <c r="I16" s="187"/>
      <c r="J16" s="187"/>
      <c r="K16" s="187"/>
      <c r="L16" s="187"/>
      <c r="M16" s="187"/>
      <c r="N16" s="187"/>
      <c r="O16" s="67">
        <f t="shared" ref="O16:Q16" si="11">F16+I16-L16</f>
        <v>0</v>
      </c>
      <c r="P16" s="67">
        <f t="shared" si="11"/>
        <v>0</v>
      </c>
      <c r="Q16" s="67">
        <f t="shared" si="11"/>
        <v>0</v>
      </c>
      <c r="R16" s="46"/>
      <c r="S16" s="49"/>
      <c r="T16" s="47"/>
      <c r="U16" s="52"/>
      <c r="V16" s="52" t="s">
        <v>445</v>
      </c>
      <c r="W16" s="52"/>
      <c r="X16" s="52"/>
      <c r="Y16" s="49"/>
      <c r="Z16" s="54"/>
      <c r="AA16" s="56"/>
      <c r="AB16" s="56"/>
      <c r="AC16" s="56"/>
      <c r="AD16" s="58"/>
      <c r="AE16" s="56"/>
      <c r="AF16" s="56"/>
      <c r="AG16" s="48"/>
      <c r="AH16" s="64" t="s">
        <v>475</v>
      </c>
      <c r="AI16" s="62"/>
      <c r="AJ16" s="62"/>
      <c r="AK16" s="62"/>
      <c r="AL16" s="62"/>
      <c r="AM16" s="62"/>
      <c r="AN16" s="62"/>
      <c r="AO16" s="191"/>
    </row>
    <row r="17" spans="1:41" s="183" customFormat="1" ht="35.15" customHeight="1">
      <c r="A17" s="69" t="s">
        <v>113</v>
      </c>
      <c r="B17" s="184"/>
      <c r="C17" s="184"/>
      <c r="D17" s="44"/>
      <c r="E17" s="44"/>
      <c r="F17" s="44"/>
      <c r="G17" s="187"/>
      <c r="H17" s="187"/>
      <c r="I17" s="187"/>
      <c r="J17" s="187"/>
      <c r="K17" s="187"/>
      <c r="L17" s="187"/>
      <c r="M17" s="187"/>
      <c r="N17" s="187"/>
      <c r="O17" s="67">
        <f t="shared" ref="O17:Q17" si="12">F17+I17-L17</f>
        <v>0</v>
      </c>
      <c r="P17" s="67">
        <f t="shared" si="12"/>
        <v>0</v>
      </c>
      <c r="Q17" s="67">
        <f t="shared" si="12"/>
        <v>0</v>
      </c>
      <c r="R17" s="46"/>
      <c r="S17" s="49"/>
      <c r="T17" s="47"/>
      <c r="U17" s="52"/>
      <c r="V17" s="52"/>
      <c r="W17" s="52"/>
      <c r="X17" s="52"/>
      <c r="Y17" s="49"/>
      <c r="Z17" s="54"/>
      <c r="AA17" s="56"/>
      <c r="AB17" s="56"/>
      <c r="AC17" s="56"/>
      <c r="AD17" s="58"/>
      <c r="AE17" s="56"/>
      <c r="AF17" s="56"/>
      <c r="AG17" s="48"/>
      <c r="AH17" s="64" t="s">
        <v>476</v>
      </c>
      <c r="AI17" s="62"/>
      <c r="AJ17" s="62"/>
      <c r="AK17" s="62"/>
      <c r="AL17" s="62"/>
      <c r="AM17" s="62"/>
      <c r="AN17" s="62"/>
      <c r="AO17" s="191"/>
    </row>
    <row r="18" spans="1:41" s="183" customFormat="1" ht="43" customHeight="1">
      <c r="A18" s="25" t="s">
        <v>404</v>
      </c>
      <c r="B18" s="184"/>
      <c r="C18" s="184"/>
      <c r="D18" s="44"/>
      <c r="E18" s="44"/>
      <c r="F18" s="67">
        <f>SUM(F19:F26)</f>
        <v>0</v>
      </c>
      <c r="G18" s="67">
        <f t="shared" ref="G18:Q18" si="13">SUM(G19:G26)</f>
        <v>0</v>
      </c>
      <c r="H18" s="67">
        <f t="shared" si="13"/>
        <v>0</v>
      </c>
      <c r="I18" s="67">
        <f t="shared" si="13"/>
        <v>0</v>
      </c>
      <c r="J18" s="67">
        <f t="shared" si="13"/>
        <v>0</v>
      </c>
      <c r="K18" s="67">
        <f t="shared" si="13"/>
        <v>0</v>
      </c>
      <c r="L18" s="67">
        <f t="shared" si="13"/>
        <v>0</v>
      </c>
      <c r="M18" s="67">
        <f t="shared" si="13"/>
        <v>0</v>
      </c>
      <c r="N18" s="67">
        <f t="shared" si="13"/>
        <v>0</v>
      </c>
      <c r="O18" s="67">
        <f t="shared" si="13"/>
        <v>0</v>
      </c>
      <c r="P18" s="67">
        <f t="shared" si="13"/>
        <v>0</v>
      </c>
      <c r="Q18" s="67">
        <f t="shared" si="13"/>
        <v>0</v>
      </c>
      <c r="R18" s="46"/>
      <c r="S18" s="40">
        <f t="shared" ref="S18:W18" si="14">SUM(S19:S26)</f>
        <v>0</v>
      </c>
      <c r="T18" s="47"/>
      <c r="U18" s="40">
        <f t="shared" si="14"/>
        <v>0</v>
      </c>
      <c r="V18" s="52"/>
      <c r="W18" s="40">
        <f t="shared" si="14"/>
        <v>0</v>
      </c>
      <c r="X18" s="52"/>
      <c r="Y18" s="40">
        <f>SUM(Y19:Y26)</f>
        <v>0</v>
      </c>
      <c r="Z18" s="46"/>
      <c r="AA18" s="56"/>
      <c r="AB18" s="56"/>
      <c r="AC18" s="56"/>
      <c r="AD18" s="56"/>
      <c r="AE18" s="40">
        <f>SUM(AE19:AE26)</f>
        <v>0</v>
      </c>
      <c r="AF18" s="56"/>
      <c r="AG18" s="48"/>
      <c r="AH18" s="58"/>
      <c r="AI18" s="67">
        <f>SUM(AI19:AI26)</f>
        <v>0</v>
      </c>
      <c r="AJ18" s="67">
        <f>SUM(AJ19:AJ26)</f>
        <v>0</v>
      </c>
      <c r="AK18" s="67">
        <f>SUM(AK19:AK26)</f>
        <v>0</v>
      </c>
      <c r="AL18" s="67">
        <f>SUM(AL19:AL26)</f>
        <v>0</v>
      </c>
      <c r="AM18" s="67"/>
      <c r="AN18" s="67"/>
      <c r="AO18" s="191"/>
    </row>
    <row r="19" spans="1:41" s="183" customFormat="1" ht="35.15" customHeight="1">
      <c r="A19" s="69" t="s">
        <v>80</v>
      </c>
      <c r="B19" s="184"/>
      <c r="C19" s="184"/>
      <c r="D19" s="44" t="s">
        <v>549</v>
      </c>
      <c r="E19" s="44" t="s">
        <v>658</v>
      </c>
      <c r="F19" s="44"/>
      <c r="G19" s="187"/>
      <c r="H19" s="187"/>
      <c r="I19" s="187"/>
      <c r="J19" s="187"/>
      <c r="K19" s="187"/>
      <c r="L19" s="187"/>
      <c r="M19" s="187"/>
      <c r="N19" s="187"/>
      <c r="O19" s="67">
        <f t="shared" ref="O19:Q19" si="15">F19+I19-L19</f>
        <v>0</v>
      </c>
      <c r="P19" s="67">
        <f t="shared" si="15"/>
        <v>0</v>
      </c>
      <c r="Q19" s="67">
        <f t="shared" si="15"/>
        <v>0</v>
      </c>
      <c r="R19" s="46" t="s">
        <v>425</v>
      </c>
      <c r="S19" s="48"/>
      <c r="T19" s="47" t="s">
        <v>439</v>
      </c>
      <c r="U19" s="52"/>
      <c r="V19" s="52" t="s">
        <v>456</v>
      </c>
      <c r="W19" s="52"/>
      <c r="X19" s="52"/>
      <c r="Y19" s="48"/>
      <c r="Z19" s="54" t="s">
        <v>426</v>
      </c>
      <c r="AA19" s="56"/>
      <c r="AB19" s="56"/>
      <c r="AC19" s="56"/>
      <c r="AD19" s="58" t="s">
        <v>427</v>
      </c>
      <c r="AE19" s="56"/>
      <c r="AF19" s="56"/>
      <c r="AG19" s="48" t="s">
        <v>458</v>
      </c>
      <c r="AH19" s="64" t="s">
        <v>457</v>
      </c>
      <c r="AI19" s="68"/>
      <c r="AJ19" s="68"/>
      <c r="AK19" s="68"/>
      <c r="AL19" s="68"/>
      <c r="AM19" s="68"/>
      <c r="AN19" s="68"/>
      <c r="AO19" s="191"/>
    </row>
    <row r="20" spans="1:41" s="183" customFormat="1" ht="35.15" customHeight="1">
      <c r="A20" s="69" t="s">
        <v>85</v>
      </c>
      <c r="B20" s="184"/>
      <c r="C20" s="184"/>
      <c r="D20" s="44" t="s">
        <v>529</v>
      </c>
      <c r="E20" s="44" t="s">
        <v>511</v>
      </c>
      <c r="F20" s="44"/>
      <c r="G20" s="187"/>
      <c r="H20" s="187"/>
      <c r="I20" s="187"/>
      <c r="J20" s="187"/>
      <c r="K20" s="187"/>
      <c r="L20" s="187"/>
      <c r="M20" s="187"/>
      <c r="N20" s="187"/>
      <c r="O20" s="67">
        <f t="shared" ref="O20:Q20" si="16">F20+I20-L20</f>
        <v>0</v>
      </c>
      <c r="P20" s="67">
        <f t="shared" si="16"/>
        <v>0</v>
      </c>
      <c r="Q20" s="67">
        <f t="shared" si="16"/>
        <v>0</v>
      </c>
      <c r="R20" s="46" t="s">
        <v>428</v>
      </c>
      <c r="S20" s="49"/>
      <c r="T20" s="47" t="s">
        <v>441</v>
      </c>
      <c r="U20" s="49"/>
      <c r="V20" s="52" t="s">
        <v>460</v>
      </c>
      <c r="W20" s="49"/>
      <c r="X20" s="49"/>
      <c r="Y20" s="49"/>
      <c r="Z20" s="54" t="s">
        <v>429</v>
      </c>
      <c r="AA20" s="56"/>
      <c r="AB20" s="56"/>
      <c r="AC20" s="56"/>
      <c r="AD20" s="58" t="s">
        <v>430</v>
      </c>
      <c r="AE20" s="56"/>
      <c r="AF20" s="56"/>
      <c r="AG20" s="48" t="s">
        <v>462</v>
      </c>
      <c r="AH20" s="64" t="s">
        <v>461</v>
      </c>
      <c r="AI20" s="68"/>
      <c r="AJ20" s="68"/>
      <c r="AK20" s="68"/>
      <c r="AL20" s="68"/>
      <c r="AM20" s="68"/>
      <c r="AN20" s="68"/>
      <c r="AO20" s="191"/>
    </row>
    <row r="21" spans="1:41" s="183" customFormat="1" ht="35.15" customHeight="1">
      <c r="A21" s="69" t="s">
        <v>89</v>
      </c>
      <c r="B21" s="184"/>
      <c r="C21" s="184"/>
      <c r="D21" s="44" t="s">
        <v>381</v>
      </c>
      <c r="E21" s="44" t="s">
        <v>661</v>
      </c>
      <c r="F21" s="44"/>
      <c r="G21" s="187"/>
      <c r="H21" s="187"/>
      <c r="I21" s="187"/>
      <c r="J21" s="187"/>
      <c r="K21" s="187"/>
      <c r="L21" s="187"/>
      <c r="M21" s="187"/>
      <c r="N21" s="187"/>
      <c r="O21" s="67">
        <f t="shared" ref="O21:Q21" si="17">F21+I21-L21</f>
        <v>0</v>
      </c>
      <c r="P21" s="67">
        <f t="shared" si="17"/>
        <v>0</v>
      </c>
      <c r="Q21" s="67">
        <f t="shared" si="17"/>
        <v>0</v>
      </c>
      <c r="R21" s="46" t="s">
        <v>431</v>
      </c>
      <c r="S21" s="48"/>
      <c r="T21" s="47" t="s">
        <v>442</v>
      </c>
      <c r="U21" s="52"/>
      <c r="V21" s="52" t="s">
        <v>464</v>
      </c>
      <c r="W21" s="52"/>
      <c r="X21" s="52"/>
      <c r="Y21" s="48"/>
      <c r="Z21" s="54" t="s">
        <v>432</v>
      </c>
      <c r="AA21" s="56"/>
      <c r="AB21" s="56"/>
      <c r="AC21" s="56"/>
      <c r="AD21" s="58" t="s">
        <v>433</v>
      </c>
      <c r="AE21" s="56"/>
      <c r="AF21" s="56"/>
      <c r="AG21" s="48" t="s">
        <v>466</v>
      </c>
      <c r="AH21" s="64" t="s">
        <v>465</v>
      </c>
      <c r="AI21" s="68"/>
      <c r="AJ21" s="68"/>
      <c r="AK21" s="68"/>
      <c r="AL21" s="68"/>
      <c r="AM21" s="68"/>
      <c r="AN21" s="68"/>
      <c r="AO21" s="191"/>
    </row>
    <row r="22" spans="1:41" s="183" customFormat="1" ht="35.15" customHeight="1">
      <c r="A22" s="69" t="s">
        <v>93</v>
      </c>
      <c r="B22" s="184"/>
      <c r="C22" s="184"/>
      <c r="D22" s="46" t="s">
        <v>535</v>
      </c>
      <c r="E22" s="44" t="s">
        <v>510</v>
      </c>
      <c r="F22" s="44"/>
      <c r="G22" s="187"/>
      <c r="H22" s="187"/>
      <c r="I22" s="187"/>
      <c r="J22" s="187"/>
      <c r="K22" s="187"/>
      <c r="L22" s="187"/>
      <c r="M22" s="187"/>
      <c r="N22" s="187"/>
      <c r="O22" s="67">
        <f t="shared" ref="O22:Q22" si="18">F22+I22-L22</f>
        <v>0</v>
      </c>
      <c r="P22" s="67">
        <f t="shared" si="18"/>
        <v>0</v>
      </c>
      <c r="Q22" s="67">
        <f t="shared" si="18"/>
        <v>0</v>
      </c>
      <c r="R22" s="46" t="s">
        <v>434</v>
      </c>
      <c r="S22" s="48"/>
      <c r="T22" s="47" t="s">
        <v>444</v>
      </c>
      <c r="U22" s="52"/>
      <c r="V22" s="52" t="s">
        <v>467</v>
      </c>
      <c r="W22" s="52"/>
      <c r="X22" s="52"/>
      <c r="Y22" s="48"/>
      <c r="Z22" s="54" t="s">
        <v>435</v>
      </c>
      <c r="AA22" s="56"/>
      <c r="AB22" s="56"/>
      <c r="AC22" s="56"/>
      <c r="AD22" s="58" t="s">
        <v>436</v>
      </c>
      <c r="AE22" s="56"/>
      <c r="AF22" s="56"/>
      <c r="AG22" s="48"/>
      <c r="AH22" s="64" t="s">
        <v>468</v>
      </c>
      <c r="AI22" s="68"/>
      <c r="AJ22" s="68"/>
      <c r="AK22" s="68"/>
      <c r="AL22" s="68"/>
      <c r="AM22" s="68"/>
      <c r="AN22" s="68"/>
      <c r="AO22" s="191"/>
    </row>
    <row r="23" spans="1:41" s="183" customFormat="1" ht="35.15" customHeight="1">
      <c r="A23" s="69" t="s">
        <v>97</v>
      </c>
      <c r="B23" s="184"/>
      <c r="C23" s="184"/>
      <c r="D23" s="44" t="s">
        <v>445</v>
      </c>
      <c r="E23" s="44" t="s">
        <v>445</v>
      </c>
      <c r="F23" s="44"/>
      <c r="G23" s="187"/>
      <c r="H23" s="187"/>
      <c r="I23" s="187"/>
      <c r="J23" s="187"/>
      <c r="K23" s="187"/>
      <c r="L23" s="187"/>
      <c r="M23" s="187"/>
      <c r="N23" s="187"/>
      <c r="O23" s="67">
        <f t="shared" ref="O23:Q23" si="19">F23+I23-L23</f>
        <v>0</v>
      </c>
      <c r="P23" s="67">
        <f t="shared" si="19"/>
        <v>0</v>
      </c>
      <c r="Q23" s="67">
        <f t="shared" si="19"/>
        <v>0</v>
      </c>
      <c r="R23" s="46" t="s">
        <v>438</v>
      </c>
      <c r="S23" s="48"/>
      <c r="T23" s="47" t="s">
        <v>445</v>
      </c>
      <c r="U23" s="52"/>
      <c r="V23" s="52" t="s">
        <v>469</v>
      </c>
      <c r="W23" s="52"/>
      <c r="X23" s="52"/>
      <c r="Y23" s="48"/>
      <c r="Z23" s="54"/>
      <c r="AA23" s="56"/>
      <c r="AB23" s="56"/>
      <c r="AC23" s="56"/>
      <c r="AD23" s="58"/>
      <c r="AE23" s="56"/>
      <c r="AF23" s="56"/>
      <c r="AG23" s="48"/>
      <c r="AH23" s="64" t="s">
        <v>470</v>
      </c>
      <c r="AI23" s="68"/>
      <c r="AJ23" s="68"/>
      <c r="AK23" s="68"/>
      <c r="AL23" s="68"/>
      <c r="AM23" s="68"/>
      <c r="AN23" s="68"/>
      <c r="AO23" s="191"/>
    </row>
    <row r="24" spans="1:41" s="183" customFormat="1" ht="35.15" customHeight="1">
      <c r="A24" s="69" t="s">
        <v>101</v>
      </c>
      <c r="B24" s="184"/>
      <c r="C24" s="184"/>
      <c r="D24" s="44"/>
      <c r="E24" s="44"/>
      <c r="F24" s="44"/>
      <c r="G24" s="187"/>
      <c r="H24" s="187"/>
      <c r="I24" s="187"/>
      <c r="J24" s="187"/>
      <c r="K24" s="187"/>
      <c r="L24" s="187"/>
      <c r="M24" s="187"/>
      <c r="N24" s="187"/>
      <c r="O24" s="67">
        <f t="shared" ref="O24:Q24" si="20">F24+I24-L24</f>
        <v>0</v>
      </c>
      <c r="P24" s="67">
        <f t="shared" si="20"/>
        <v>0</v>
      </c>
      <c r="Q24" s="67">
        <f t="shared" si="20"/>
        <v>0</v>
      </c>
      <c r="R24" s="46" t="s">
        <v>445</v>
      </c>
      <c r="S24" s="48"/>
      <c r="T24" s="47"/>
      <c r="U24" s="52"/>
      <c r="V24" s="52" t="s">
        <v>471</v>
      </c>
      <c r="W24" s="52"/>
      <c r="X24" s="52"/>
      <c r="Y24" s="48"/>
      <c r="Z24" s="54"/>
      <c r="AA24" s="56"/>
      <c r="AB24" s="56"/>
      <c r="AC24" s="56"/>
      <c r="AD24" s="58"/>
      <c r="AE24" s="56"/>
      <c r="AF24" s="56"/>
      <c r="AG24" s="48"/>
      <c r="AH24" s="64" t="s">
        <v>472</v>
      </c>
      <c r="AI24" s="62"/>
      <c r="AJ24" s="62"/>
      <c r="AK24" s="62"/>
      <c r="AL24" s="62"/>
      <c r="AM24" s="62"/>
      <c r="AN24" s="62"/>
      <c r="AO24" s="191"/>
    </row>
    <row r="25" spans="1:41" s="183" customFormat="1" ht="35.15" customHeight="1">
      <c r="A25" s="69" t="s">
        <v>105</v>
      </c>
      <c r="B25" s="184"/>
      <c r="C25" s="184"/>
      <c r="D25" s="44"/>
      <c r="E25" s="44"/>
      <c r="F25" s="44"/>
      <c r="G25" s="187"/>
      <c r="H25" s="187"/>
      <c r="I25" s="187"/>
      <c r="J25" s="187"/>
      <c r="K25" s="187"/>
      <c r="L25" s="187"/>
      <c r="M25" s="187"/>
      <c r="N25" s="187"/>
      <c r="O25" s="67">
        <f t="shared" ref="O25:Q25" si="21">F25+I25-L25</f>
        <v>0</v>
      </c>
      <c r="P25" s="67">
        <f t="shared" si="21"/>
        <v>0</v>
      </c>
      <c r="Q25" s="67">
        <f t="shared" si="21"/>
        <v>0</v>
      </c>
      <c r="R25" s="46"/>
      <c r="S25" s="49"/>
      <c r="T25" s="47"/>
      <c r="U25" s="52"/>
      <c r="V25" s="52" t="s">
        <v>473</v>
      </c>
      <c r="W25" s="52"/>
      <c r="X25" s="52"/>
      <c r="Y25" s="49"/>
      <c r="Z25" s="54"/>
      <c r="AA25" s="56"/>
      <c r="AB25" s="56"/>
      <c r="AC25" s="56"/>
      <c r="AD25" s="58"/>
      <c r="AE25" s="56"/>
      <c r="AF25" s="56"/>
      <c r="AG25" s="48"/>
      <c r="AH25" s="64" t="s">
        <v>474</v>
      </c>
      <c r="AI25" s="62"/>
      <c r="AJ25" s="62"/>
      <c r="AK25" s="62"/>
      <c r="AL25" s="62"/>
      <c r="AM25" s="62"/>
      <c r="AN25" s="62"/>
      <c r="AO25" s="191"/>
    </row>
    <row r="26" spans="1:41" s="183" customFormat="1" ht="35.15" customHeight="1">
      <c r="A26" s="69" t="s">
        <v>109</v>
      </c>
      <c r="B26" s="184"/>
      <c r="C26" s="184"/>
      <c r="D26" s="44"/>
      <c r="E26" s="44"/>
      <c r="F26" s="44"/>
      <c r="G26" s="187"/>
      <c r="H26" s="187"/>
      <c r="I26" s="187"/>
      <c r="J26" s="187"/>
      <c r="K26" s="187"/>
      <c r="L26" s="187"/>
      <c r="M26" s="187"/>
      <c r="N26" s="187"/>
      <c r="O26" s="67">
        <f t="shared" ref="O26:Q26" si="22">F26+I26-L26</f>
        <v>0</v>
      </c>
      <c r="P26" s="67">
        <f t="shared" si="22"/>
        <v>0</v>
      </c>
      <c r="Q26" s="67">
        <f t="shared" si="22"/>
        <v>0</v>
      </c>
      <c r="R26" s="46"/>
      <c r="S26" s="49"/>
      <c r="T26" s="47"/>
      <c r="U26" s="52"/>
      <c r="V26" s="52" t="s">
        <v>445</v>
      </c>
      <c r="W26" s="52"/>
      <c r="X26" s="52"/>
      <c r="Y26" s="49"/>
      <c r="Z26" s="54"/>
      <c r="AA26" s="56"/>
      <c r="AB26" s="56"/>
      <c r="AC26" s="56"/>
      <c r="AD26" s="58"/>
      <c r="AE26" s="56"/>
      <c r="AF26" s="56"/>
      <c r="AG26" s="48"/>
      <c r="AH26" s="64" t="s">
        <v>475</v>
      </c>
      <c r="AI26" s="62"/>
      <c r="AJ26" s="62"/>
      <c r="AK26" s="62"/>
      <c r="AL26" s="62"/>
      <c r="AM26" s="62"/>
      <c r="AN26" s="62"/>
      <c r="AO26" s="191"/>
    </row>
    <row r="27" spans="1:41" s="183" customFormat="1" ht="35.15" customHeight="1">
      <c r="A27" s="69" t="s">
        <v>113</v>
      </c>
      <c r="B27" s="184"/>
      <c r="C27" s="184"/>
      <c r="D27" s="44"/>
      <c r="E27" s="44"/>
      <c r="F27" s="44"/>
      <c r="G27" s="187"/>
      <c r="H27" s="187"/>
      <c r="I27" s="187"/>
      <c r="J27" s="187"/>
      <c r="K27" s="187"/>
      <c r="L27" s="187"/>
      <c r="M27" s="187"/>
      <c r="N27" s="187"/>
      <c r="O27" s="67">
        <f t="shared" ref="O27:Q27" si="23">F27+I27-L27</f>
        <v>0</v>
      </c>
      <c r="P27" s="67">
        <f t="shared" si="23"/>
        <v>0</v>
      </c>
      <c r="Q27" s="67">
        <f t="shared" si="23"/>
        <v>0</v>
      </c>
      <c r="R27" s="46"/>
      <c r="S27" s="49"/>
      <c r="T27" s="47"/>
      <c r="U27" s="52"/>
      <c r="V27" s="52"/>
      <c r="W27" s="52"/>
      <c r="X27" s="52"/>
      <c r="Y27" s="49"/>
      <c r="Z27" s="54"/>
      <c r="AA27" s="56"/>
      <c r="AB27" s="56"/>
      <c r="AC27" s="56"/>
      <c r="AD27" s="58"/>
      <c r="AE27" s="56"/>
      <c r="AF27" s="56"/>
      <c r="AG27" s="48"/>
      <c r="AH27" s="64" t="s">
        <v>476</v>
      </c>
      <c r="AI27" s="62"/>
      <c r="AJ27" s="62"/>
      <c r="AK27" s="62"/>
      <c r="AL27" s="62"/>
      <c r="AM27" s="62"/>
      <c r="AN27" s="62"/>
      <c r="AO27" s="191"/>
    </row>
    <row r="28" spans="1:41" ht="22.95" customHeight="1">
      <c r="A28" s="513" t="s">
        <v>784</v>
      </c>
      <c r="B28" s="514"/>
      <c r="C28" s="514"/>
      <c r="D28" s="514"/>
      <c r="E28" s="514"/>
      <c r="F28" s="514"/>
      <c r="G28" s="514"/>
      <c r="H28" s="514"/>
      <c r="I28" s="514"/>
      <c r="J28" s="514"/>
      <c r="K28" s="514"/>
      <c r="L28" s="514"/>
      <c r="M28" s="514"/>
      <c r="N28" s="514"/>
      <c r="O28" s="514"/>
      <c r="P28" s="514"/>
      <c r="Q28" s="514"/>
      <c r="R28" s="523"/>
      <c r="S28" s="523"/>
      <c r="T28" s="523"/>
      <c r="U28" s="523"/>
      <c r="V28" s="523"/>
      <c r="W28" s="523"/>
      <c r="X28" s="523"/>
      <c r="Y28" s="523"/>
      <c r="Z28" s="523"/>
      <c r="AA28" s="523"/>
      <c r="AB28" s="523"/>
      <c r="AC28" s="523"/>
      <c r="AD28" s="523"/>
      <c r="AE28" s="523"/>
      <c r="AF28" s="523"/>
      <c r="AG28" s="523"/>
      <c r="AH28" s="523"/>
      <c r="AI28" s="523"/>
      <c r="AJ28" s="523"/>
      <c r="AK28" s="523"/>
      <c r="AL28" s="523"/>
    </row>
    <row r="29" spans="1:41" ht="45" customHeight="1">
      <c r="A29" s="514"/>
      <c r="B29" s="514"/>
      <c r="C29" s="514"/>
      <c r="D29" s="514"/>
      <c r="E29" s="514"/>
      <c r="F29" s="514"/>
      <c r="G29" s="514"/>
      <c r="H29" s="514"/>
      <c r="I29" s="514"/>
      <c r="J29" s="514"/>
      <c r="K29" s="514"/>
      <c r="L29" s="514"/>
      <c r="M29" s="514"/>
      <c r="N29" s="514"/>
      <c r="O29" s="514"/>
      <c r="P29" s="514"/>
      <c r="Q29" s="514"/>
      <c r="R29" s="523"/>
      <c r="S29" s="523"/>
      <c r="T29" s="523"/>
      <c r="U29" s="523"/>
      <c r="V29" s="523"/>
      <c r="W29" s="523"/>
      <c r="X29" s="523"/>
      <c r="Y29" s="523"/>
      <c r="Z29" s="523"/>
      <c r="AA29" s="523"/>
      <c r="AB29" s="523"/>
      <c r="AC29" s="523"/>
      <c r="AD29" s="523"/>
      <c r="AE29" s="523"/>
      <c r="AF29" s="523"/>
      <c r="AG29" s="523"/>
      <c r="AH29" s="523"/>
      <c r="AI29" s="523"/>
      <c r="AJ29" s="523"/>
      <c r="AK29" s="523"/>
      <c r="AL29" s="523"/>
    </row>
    <row r="30" spans="1:41" s="97" customFormat="1" ht="20.399999999999999">
      <c r="A30" s="130"/>
      <c r="B30" s="130"/>
      <c r="C30" s="130"/>
      <c r="D30" s="130"/>
      <c r="E30" s="130"/>
      <c r="F30" s="130"/>
      <c r="G30" s="188"/>
      <c r="H30" s="188"/>
      <c r="I30" s="188"/>
      <c r="J30" s="130"/>
      <c r="K30" s="130"/>
      <c r="L30" s="130"/>
      <c r="M30" s="130"/>
      <c r="N30" s="188"/>
      <c r="O30" s="188"/>
      <c r="P30" s="188"/>
      <c r="Q30" s="13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1" s="97" customFormat="1" ht="20.399999999999999">
      <c r="A31" s="130"/>
      <c r="B31" s="130"/>
      <c r="C31" s="130"/>
      <c r="D31" s="130"/>
      <c r="E31" s="130"/>
      <c r="F31" s="130"/>
      <c r="G31" s="130"/>
      <c r="H31" s="130"/>
      <c r="I31" s="130"/>
      <c r="J31" s="130"/>
      <c r="K31" s="53"/>
      <c r="L31" s="53"/>
      <c r="M31" s="53"/>
      <c r="N31" s="188"/>
      <c r="O31" s="188"/>
      <c r="P31" s="188"/>
      <c r="Q31" s="13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1" s="97" customFormat="1" ht="20.399999999999999">
      <c r="A32" s="185"/>
      <c r="B32" s="185"/>
      <c r="C32" s="185"/>
      <c r="D32" s="185"/>
      <c r="E32" s="130"/>
      <c r="F32" s="130"/>
      <c r="G32" s="188"/>
      <c r="H32" s="188"/>
      <c r="I32" s="188"/>
      <c r="J32" s="130"/>
      <c r="K32" s="130"/>
      <c r="L32" s="130"/>
      <c r="M32" s="130"/>
      <c r="N32" s="188"/>
      <c r="O32" s="188"/>
      <c r="P32" s="188"/>
      <c r="Q32" s="130"/>
      <c r="R32" s="20"/>
      <c r="S32" s="20"/>
      <c r="T32" s="20"/>
      <c r="U32" s="53"/>
      <c r="V32" s="53"/>
      <c r="W32" s="53"/>
      <c r="X32" s="53"/>
      <c r="Y32" s="20"/>
      <c r="Z32" s="53"/>
      <c r="AA32" s="53"/>
      <c r="AB32" s="53"/>
      <c r="AC32" s="53"/>
      <c r="AD32" s="53"/>
      <c r="AE32" s="53"/>
      <c r="AF32" s="53"/>
      <c r="AG32" s="20"/>
      <c r="AH32" s="20"/>
      <c r="AI32" s="20"/>
      <c r="AJ32" s="20"/>
      <c r="AK32" s="20"/>
      <c r="AL32" s="20"/>
      <c r="AM32" s="20"/>
      <c r="AN32" s="20"/>
    </row>
    <row r="33" spans="1:40" s="97" customFormat="1" ht="20.399999999999999">
      <c r="A33" s="53"/>
      <c r="B33" s="53"/>
      <c r="C33" s="53"/>
      <c r="D33" s="53"/>
      <c r="E33" s="53"/>
      <c r="F33" s="53"/>
      <c r="G33" s="53"/>
      <c r="H33" s="53"/>
      <c r="I33" s="53"/>
      <c r="J33" s="130"/>
      <c r="K33" s="130"/>
      <c r="L33" s="130"/>
      <c r="M33" s="130"/>
      <c r="N33" s="188"/>
      <c r="O33" s="188"/>
      <c r="P33" s="188"/>
      <c r="Q33" s="13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s="97" customFormat="1" ht="20.399999999999999">
      <c r="A34" s="53"/>
      <c r="B34" s="53"/>
      <c r="C34" s="53"/>
      <c r="D34" s="53"/>
      <c r="E34" s="53"/>
      <c r="F34" s="53"/>
      <c r="G34" s="53"/>
      <c r="H34" s="53"/>
      <c r="I34" s="53"/>
      <c r="J34" s="130"/>
      <c r="K34" s="130"/>
      <c r="L34" s="130"/>
      <c r="M34" s="130"/>
      <c r="N34" s="188"/>
      <c r="O34" s="188"/>
      <c r="P34" s="188"/>
      <c r="Q34" s="13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s="97" customFormat="1" ht="20.399999999999999">
      <c r="A35" s="53"/>
      <c r="B35" s="53"/>
      <c r="C35" s="53"/>
      <c r="D35" s="53"/>
      <c r="E35" s="53"/>
      <c r="F35" s="53"/>
      <c r="G35" s="53"/>
      <c r="H35" s="53"/>
      <c r="I35" s="53"/>
      <c r="J35" s="53"/>
      <c r="K35" s="53"/>
      <c r="L35" s="53"/>
      <c r="M35" s="53"/>
      <c r="N35" s="189"/>
      <c r="O35" s="189"/>
      <c r="P35" s="189"/>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s="97" customFormat="1" ht="20.399999999999999">
      <c r="A36" s="130"/>
      <c r="B36" s="130"/>
      <c r="C36" s="130"/>
      <c r="D36" s="130"/>
      <c r="E36" s="130"/>
      <c r="F36" s="130"/>
      <c r="G36" s="130"/>
      <c r="H36" s="130"/>
      <c r="I36" s="130"/>
      <c r="J36" s="130"/>
      <c r="K36" s="130"/>
      <c r="L36" s="130"/>
      <c r="M36" s="130"/>
      <c r="N36" s="189"/>
      <c r="O36" s="189"/>
      <c r="P36" s="189"/>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row r="37" spans="1:40" s="97" customFormat="1" ht="20.399999999999999">
      <c r="A37" s="130"/>
      <c r="B37" s="130"/>
      <c r="C37" s="130"/>
      <c r="D37" s="130"/>
      <c r="E37" s="130"/>
      <c r="F37" s="130"/>
      <c r="G37" s="130"/>
      <c r="H37" s="130"/>
      <c r="I37" s="130"/>
      <c r="J37" s="130"/>
      <c r="K37" s="130"/>
      <c r="L37" s="130"/>
      <c r="M37" s="130"/>
      <c r="N37" s="189"/>
      <c r="O37" s="189"/>
      <c r="P37" s="189"/>
      <c r="Q37" s="20"/>
      <c r="R37" s="20"/>
      <c r="S37" s="20"/>
      <c r="T37" s="20"/>
      <c r="U37" s="20"/>
      <c r="V37" s="20"/>
      <c r="W37" s="20"/>
      <c r="X37" s="20"/>
      <c r="Y37" s="20"/>
      <c r="Z37" s="20"/>
      <c r="AA37" s="20"/>
      <c r="AB37" s="20"/>
      <c r="AC37" s="20"/>
      <c r="AD37" s="20"/>
      <c r="AE37" s="20"/>
      <c r="AF37" s="20"/>
      <c r="AG37" s="20"/>
      <c r="AH37" s="20"/>
      <c r="AI37" s="20"/>
      <c r="AJ37" s="20"/>
      <c r="AK37" s="20"/>
      <c r="AL37" s="20"/>
      <c r="AM37" s="20"/>
      <c r="AN37" s="20"/>
    </row>
    <row r="38" spans="1:40" s="97" customFormat="1" ht="20.399999999999999">
      <c r="A38" s="130"/>
      <c r="B38" s="130"/>
      <c r="C38" s="130"/>
      <c r="D38" s="130"/>
      <c r="E38" s="130"/>
      <c r="F38" s="130"/>
      <c r="G38" s="130"/>
      <c r="H38" s="130"/>
      <c r="I38" s="130"/>
      <c r="J38" s="130"/>
      <c r="K38" s="130"/>
      <c r="L38" s="130"/>
      <c r="M38" s="130"/>
      <c r="N38" s="130"/>
      <c r="O38" s="130"/>
      <c r="P38" s="130"/>
      <c r="Q38" s="130"/>
      <c r="R38" s="20"/>
      <c r="S38" s="20"/>
      <c r="T38" s="20"/>
      <c r="U38" s="20"/>
      <c r="V38" s="20"/>
      <c r="W38" s="20"/>
      <c r="X38" s="20"/>
      <c r="Y38" s="20"/>
      <c r="Z38" s="20"/>
      <c r="AA38" s="20"/>
      <c r="AB38" s="20"/>
      <c r="AC38" s="20"/>
      <c r="AD38" s="20"/>
      <c r="AE38" s="20"/>
      <c r="AF38" s="20"/>
      <c r="AG38" s="20"/>
      <c r="AH38" s="20"/>
      <c r="AI38" s="20"/>
      <c r="AJ38" s="20"/>
      <c r="AK38" s="20"/>
      <c r="AL38" s="20"/>
      <c r="AM38" s="20"/>
      <c r="AN38" s="20"/>
    </row>
    <row r="39" spans="1:40" s="97" customFormat="1" ht="20.399999999999999">
      <c r="A39" s="53"/>
      <c r="B39" s="53"/>
      <c r="C39" s="53"/>
      <c r="D39" s="53"/>
      <c r="E39" s="53"/>
      <c r="F39" s="53"/>
      <c r="G39" s="53"/>
      <c r="H39" s="53"/>
      <c r="I39" s="53"/>
      <c r="J39" s="53"/>
      <c r="K39" s="53"/>
      <c r="L39" s="53"/>
      <c r="M39" s="53"/>
      <c r="N39" s="190"/>
      <c r="O39" s="190"/>
      <c r="P39" s="190"/>
      <c r="Q39" s="72"/>
      <c r="R39" s="20"/>
      <c r="S39" s="20"/>
      <c r="T39" s="20"/>
      <c r="U39" s="20"/>
      <c r="V39" s="20"/>
      <c r="W39" s="20"/>
      <c r="X39" s="20"/>
      <c r="Y39" s="20"/>
      <c r="Z39" s="20"/>
      <c r="AA39" s="20"/>
      <c r="AB39" s="20"/>
      <c r="AC39" s="20"/>
      <c r="AD39" s="20"/>
      <c r="AE39" s="20"/>
      <c r="AF39" s="20"/>
      <c r="AG39" s="20"/>
      <c r="AH39" s="20"/>
      <c r="AI39" s="20"/>
      <c r="AJ39" s="20"/>
      <c r="AK39" s="20"/>
      <c r="AL39" s="20"/>
      <c r="AM39" s="20"/>
      <c r="AN39" s="20"/>
    </row>
    <row r="40" spans="1:40" s="97" customFormat="1" ht="20.399999999999999">
      <c r="A40" s="130"/>
      <c r="B40" s="130"/>
      <c r="C40" s="130"/>
      <c r="D40" s="130"/>
      <c r="E40" s="130"/>
      <c r="F40" s="130"/>
      <c r="G40" s="130"/>
      <c r="H40" s="130"/>
      <c r="I40" s="130"/>
      <c r="J40" s="130"/>
      <c r="K40" s="53"/>
      <c r="L40" s="53"/>
      <c r="M40" s="53"/>
      <c r="N40" s="189"/>
      <c r="O40" s="189"/>
      <c r="P40" s="189"/>
      <c r="Q40" s="20"/>
      <c r="R40" s="20"/>
      <c r="S40" s="20"/>
      <c r="T40" s="20"/>
      <c r="U40" s="20"/>
      <c r="V40" s="20"/>
      <c r="W40" s="20"/>
      <c r="X40" s="20"/>
      <c r="Y40" s="20"/>
      <c r="Z40" s="20"/>
      <c r="AA40" s="20"/>
      <c r="AB40" s="20"/>
      <c r="AC40" s="20"/>
      <c r="AD40" s="20"/>
      <c r="AE40" s="20"/>
      <c r="AF40" s="20"/>
      <c r="AG40" s="20"/>
      <c r="AH40" s="20"/>
      <c r="AI40" s="20"/>
      <c r="AJ40" s="20"/>
      <c r="AK40" s="20"/>
      <c r="AL40" s="20"/>
      <c r="AM40" s="20"/>
      <c r="AN40" s="20"/>
    </row>
    <row r="41" spans="1:40" s="97" customFormat="1" ht="20.399999999999999">
      <c r="A41" s="53"/>
      <c r="B41" s="53"/>
      <c r="C41" s="53"/>
      <c r="D41" s="53"/>
      <c r="E41" s="53"/>
      <c r="F41" s="53"/>
      <c r="G41" s="53"/>
      <c r="H41" s="53"/>
      <c r="I41" s="53"/>
      <c r="J41" s="53"/>
      <c r="K41" s="53"/>
      <c r="L41" s="53"/>
      <c r="M41" s="53"/>
      <c r="N41" s="189"/>
      <c r="O41" s="189"/>
      <c r="P41" s="189"/>
      <c r="Q41" s="20"/>
      <c r="R41" s="20"/>
      <c r="S41" s="20"/>
      <c r="T41" s="20"/>
      <c r="U41" s="20"/>
      <c r="V41" s="20"/>
      <c r="W41" s="20"/>
      <c r="X41" s="20"/>
      <c r="Y41" s="20"/>
      <c r="Z41" s="20"/>
      <c r="AA41" s="20"/>
      <c r="AB41" s="20"/>
      <c r="AC41" s="20"/>
      <c r="AD41" s="20"/>
      <c r="AE41" s="20"/>
      <c r="AF41" s="20"/>
      <c r="AG41" s="20"/>
      <c r="AH41" s="20"/>
      <c r="AI41" s="20"/>
      <c r="AJ41" s="20"/>
      <c r="AK41" s="20"/>
      <c r="AL41" s="20"/>
      <c r="AM41" s="20"/>
      <c r="AN41" s="20"/>
    </row>
    <row r="42" spans="1:40" s="97" customFormat="1" ht="20.399999999999999">
      <c r="A42" s="130"/>
      <c r="B42" s="130"/>
      <c r="C42" s="130"/>
      <c r="D42" s="130"/>
      <c r="E42" s="130"/>
      <c r="F42" s="130"/>
      <c r="G42" s="130"/>
      <c r="H42" s="130"/>
      <c r="I42" s="130"/>
      <c r="J42" s="130"/>
      <c r="K42" s="53"/>
      <c r="L42" s="53"/>
      <c r="M42" s="53"/>
      <c r="N42" s="189"/>
      <c r="O42" s="189"/>
      <c r="P42" s="189"/>
      <c r="Q42" s="20"/>
      <c r="R42" s="20"/>
      <c r="S42" s="20"/>
      <c r="T42" s="20"/>
      <c r="U42" s="53"/>
      <c r="V42" s="53"/>
      <c r="W42" s="53"/>
      <c r="X42" s="53"/>
      <c r="Y42" s="20"/>
      <c r="Z42" s="53"/>
      <c r="AA42" s="53"/>
      <c r="AB42" s="53"/>
      <c r="AC42" s="53"/>
      <c r="AD42" s="53"/>
      <c r="AE42" s="53"/>
      <c r="AF42" s="53"/>
      <c r="AG42" s="20"/>
      <c r="AH42" s="20"/>
      <c r="AI42" s="20"/>
      <c r="AJ42" s="20"/>
      <c r="AK42" s="20"/>
      <c r="AL42" s="20"/>
      <c r="AM42" s="20"/>
      <c r="AN42" s="20"/>
    </row>
    <row r="43" spans="1:40" s="97" customFormat="1" ht="20.399999999999999">
      <c r="A43" s="130"/>
      <c r="B43" s="130"/>
      <c r="C43" s="130"/>
      <c r="D43" s="130"/>
      <c r="E43" s="130"/>
      <c r="F43" s="130"/>
      <c r="G43" s="130"/>
      <c r="H43" s="130"/>
      <c r="I43" s="53"/>
      <c r="J43" s="53"/>
      <c r="K43" s="53"/>
      <c r="L43" s="53"/>
      <c r="M43" s="53"/>
      <c r="N43" s="189"/>
      <c r="O43" s="189"/>
      <c r="P43" s="189"/>
      <c r="Q43" s="20"/>
      <c r="R43" s="20"/>
      <c r="S43" s="20"/>
      <c r="T43" s="20"/>
      <c r="U43" s="20"/>
      <c r="V43" s="20"/>
      <c r="W43" s="20"/>
      <c r="X43" s="20"/>
      <c r="Y43" s="20"/>
      <c r="Z43" s="20"/>
      <c r="AA43" s="20"/>
      <c r="AB43" s="20"/>
      <c r="AC43" s="20"/>
      <c r="AD43" s="20"/>
      <c r="AE43" s="20"/>
      <c r="AF43" s="20"/>
      <c r="AG43" s="20"/>
      <c r="AH43" s="20"/>
      <c r="AI43" s="20"/>
      <c r="AJ43" s="20"/>
      <c r="AK43" s="20"/>
      <c r="AL43" s="20"/>
      <c r="AM43" s="20"/>
      <c r="AN43" s="20"/>
    </row>
    <row r="44" spans="1:40" s="97" customFormat="1" ht="20.399999999999999">
      <c r="A44" s="130"/>
      <c r="B44" s="130"/>
      <c r="C44" s="130"/>
      <c r="D44" s="130"/>
      <c r="E44" s="130"/>
      <c r="F44" s="130"/>
      <c r="G44" s="130"/>
      <c r="H44" s="130"/>
      <c r="I44" s="130"/>
      <c r="J44" s="130"/>
      <c r="K44" s="53"/>
      <c r="L44" s="53"/>
      <c r="M44" s="53"/>
      <c r="N44" s="188"/>
      <c r="O44" s="188"/>
      <c r="P44" s="188"/>
      <c r="Q44" s="130"/>
      <c r="R44" s="20"/>
      <c r="S44" s="20"/>
      <c r="T44" s="20"/>
      <c r="U44" s="20"/>
      <c r="V44" s="20"/>
      <c r="W44" s="20"/>
      <c r="X44" s="20"/>
      <c r="Y44" s="20"/>
      <c r="Z44" s="20"/>
      <c r="AA44" s="20"/>
      <c r="AB44" s="20"/>
      <c r="AC44" s="20"/>
      <c r="AD44" s="20"/>
      <c r="AE44" s="20"/>
      <c r="AF44" s="20"/>
      <c r="AG44" s="20"/>
      <c r="AH44" s="20"/>
      <c r="AI44" s="20"/>
      <c r="AJ44" s="20"/>
      <c r="AK44" s="20"/>
      <c r="AL44" s="20"/>
      <c r="AM44" s="20"/>
      <c r="AN44" s="20"/>
    </row>
    <row r="45" spans="1:40" s="97" customFormat="1" ht="20.399999999999999">
      <c r="A45" s="130"/>
      <c r="B45" s="130"/>
      <c r="C45" s="130"/>
      <c r="D45" s="130"/>
      <c r="E45" s="130"/>
      <c r="F45" s="130"/>
      <c r="G45" s="130"/>
      <c r="H45" s="130"/>
      <c r="I45" s="130"/>
      <c r="J45" s="130"/>
      <c r="K45" s="53"/>
      <c r="L45" s="53"/>
      <c r="M45" s="53"/>
      <c r="N45" s="189"/>
      <c r="O45" s="189"/>
      <c r="P45" s="189"/>
      <c r="Q45" s="20"/>
      <c r="R45" s="20"/>
      <c r="S45" s="20"/>
      <c r="T45" s="20"/>
      <c r="U45" s="20"/>
      <c r="V45" s="20"/>
      <c r="W45" s="20"/>
      <c r="X45" s="20"/>
      <c r="Y45" s="20"/>
      <c r="Z45" s="20"/>
      <c r="AA45" s="20"/>
      <c r="AB45" s="20"/>
      <c r="AC45" s="20"/>
      <c r="AD45" s="20"/>
      <c r="AE45" s="20"/>
      <c r="AF45" s="20"/>
      <c r="AG45" s="20"/>
      <c r="AH45" s="20"/>
      <c r="AI45" s="20"/>
      <c r="AJ45" s="20"/>
      <c r="AK45" s="20"/>
      <c r="AL45" s="20"/>
      <c r="AM45" s="20"/>
      <c r="AN45" s="20"/>
    </row>
  </sheetData>
  <mergeCells count="33">
    <mergeCell ref="A28:AL29"/>
    <mergeCell ref="AM4:AM5"/>
    <mergeCell ref="AN4:AN5"/>
    <mergeCell ref="AO3:AO5"/>
    <mergeCell ref="F3:H4"/>
    <mergeCell ref="O3:Q4"/>
    <mergeCell ref="X4:Y4"/>
    <mergeCell ref="AI4:AL4"/>
    <mergeCell ref="A3:A5"/>
    <mergeCell ref="B3:B5"/>
    <mergeCell ref="C3:C5"/>
    <mergeCell ref="D3:D5"/>
    <mergeCell ref="E3:E5"/>
    <mergeCell ref="Z4:Z5"/>
    <mergeCell ref="AA4:AA5"/>
    <mergeCell ref="AB4:AB5"/>
    <mergeCell ref="AH4:AH5"/>
    <mergeCell ref="I4:K4"/>
    <mergeCell ref="L4:N4"/>
    <mergeCell ref="R4:S4"/>
    <mergeCell ref="T4:U4"/>
    <mergeCell ref="V4:W4"/>
    <mergeCell ref="AC4:AC5"/>
    <mergeCell ref="AD4:AD5"/>
    <mergeCell ref="AE4:AE5"/>
    <mergeCell ref="AF4:AF5"/>
    <mergeCell ref="AG4:AG5"/>
    <mergeCell ref="A1:AL1"/>
    <mergeCell ref="A2:B2"/>
    <mergeCell ref="I3:N3"/>
    <mergeCell ref="R3:Y3"/>
    <mergeCell ref="Z3:AF3"/>
    <mergeCell ref="AG3:AN3"/>
  </mergeCells>
  <phoneticPr fontId="86" type="noConversion"/>
  <dataValidations count="16">
    <dataValidation type="list" allowBlank="1" showInputMessage="1" showErrorMessage="1" sqref="E28:F32 E46:F62846">
      <formula1>"在用,未使用,不需用,毁损不能用,出租,其他"</formula1>
    </dataValidation>
    <dataValidation type="list" allowBlank="1" showInputMessage="1" showErrorMessage="1" sqref="R7:R27">
      <formula1>"账外资产,灭失,转让手续不完善,抵押登记手续不规范,股权投后管理不到位,其他"</formula1>
    </dataValidation>
    <dataValidation type="list" allowBlank="1" showInputMessage="1" showErrorMessage="1" sqref="V7:V27">
      <formula1>"被侵占,权属不清晰,权证不齐全,闲置或低效无效,逾期未退出,积压或滞销存货,逾期款项未收回,其他"</formula1>
    </dataValidation>
    <dataValidation type="list" allowBlank="1" showInputMessage="1" showErrorMessage="1" sqref="AH8 AH18">
      <formula1>"优化在用,处置变现,资产出租,资源整合,清收债权,引入社会资本,推进资产证券化,其他方式盘活"</formula1>
    </dataValidation>
    <dataValidation type="list" allowBlank="1" showInputMessage="1" showErrorMessage="1" sqref="AG8 AG18">
      <formula1>"近期可盘活,中期可盘活,远期可盘活,不可盘活,无需盘活"</formula1>
    </dataValidation>
    <dataValidation type="list" allowBlank="1" showInputMessage="1" showErrorMessage="1" sqref="AD8 AD18">
      <formula1>"整改中,未整改,整改已完成"</formula1>
    </dataValidation>
    <dataValidation type="list" allowBlank="1" showInputMessage="1" showErrorMessage="1" sqref="T7:T27">
      <formula1>"低价出租出售,违规投资购置,违规出借资金,违规开展业务,其他"</formula1>
    </dataValidation>
    <dataValidation allowBlank="1" showInputMessage="1" showErrorMessage="1" sqref="AM7:AN7 AI9:AN17 AI19:AN27"/>
    <dataValidation type="list" allowBlank="1" showInputMessage="1" showErrorMessage="1" sqref="Z8 Z18">
      <formula1>"可自行整改类,需司法途径解决类,需职能部门支持,政策制约需长期整改类,其他"</formula1>
    </dataValidation>
    <dataValidation type="list" allowBlank="1" showInputMessage="1" showErrorMessage="1" sqref="E7 E9:E17 E19:E27">
      <formula1>"在用,闲置,毁损,出租,其他"</formula1>
    </dataValidation>
    <dataValidation type="list" allowBlank="1" showInputMessage="1" showErrorMessage="1" sqref="AG7 AG9:AG17 AG19:AG27">
      <formula1>"近期可盘活,中期可盘活,暂无法盘活"</formula1>
    </dataValidation>
    <dataValidation type="list" allowBlank="1" showInputMessage="1" showErrorMessage="1" sqref="D7 D9:D17 D19:D27">
      <formula1>"固定资产,在建工程,存货,持有待售资产,其他"</formula1>
    </dataValidation>
    <dataValidation type="list" allowBlank="1" showInputMessage="1" showErrorMessage="1" sqref="Z7 Z9:Z17 Z19:Z27">
      <formula1>"可自行整治类,需司法途径解决类,需职能部门支持类,政策制约需长期整治类"</formula1>
    </dataValidation>
    <dataValidation type="list" allowBlank="1" showInputMessage="1" showErrorMessage="1" sqref="AH7 AH9:AH17 AH19:AH27">
      <formula1>"确权办证,更新改造,处置退出,资产出租,资源整合,清收债权,引入战投,资产证券化,其他方式"</formula1>
    </dataValidation>
    <dataValidation type="list" allowBlank="1" showInputMessage="1" showErrorMessage="1" sqref="E62847:F65544">
      <formula1>"在用,未使用,不需用,毁损不能用,其他,出租"</formula1>
    </dataValidation>
    <dataValidation type="list" allowBlank="1" showInputMessage="1" showErrorMessage="1" sqref="AD7 AD9:AD17 AD19:AD27">
      <formula1>"已整治,计划2026年底完成整治,计划2027年底完成整治,暂无法整治"</formula1>
    </dataValidation>
  </dataValidations>
  <printOptions horizontalCentered="1"/>
  <pageMargins left="0.25" right="0.25" top="0.75" bottom="0.75" header="0.29861111111111099" footer="0.29861111111111099"/>
  <pageSetup paperSize="8" scale="57" fitToHeight="0" orientation="landscape" r:id="rId1"/>
  <headerFooter scaleWithDoc="0"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H44"/>
  <sheetViews>
    <sheetView view="pageBreakPreview" zoomScale="80" zoomScaleNormal="85" zoomScaleSheetLayoutView="80" workbookViewId="0">
      <selection activeCell="P9" sqref="P9"/>
    </sheetView>
  </sheetViews>
  <sheetFormatPr defaultColWidth="11.125" defaultRowHeight="16.3"/>
  <cols>
    <col min="1" max="1" width="11.25" style="110" customWidth="1"/>
    <col min="2" max="2" width="9.25" style="110" customWidth="1"/>
    <col min="3" max="3" width="8.5" style="110" customWidth="1"/>
    <col min="4" max="4" width="8.375" style="111" customWidth="1"/>
    <col min="5" max="5" width="10.125" style="110" customWidth="1"/>
    <col min="6" max="6" width="8" style="86" customWidth="1"/>
    <col min="7" max="7" width="10.375" style="112" customWidth="1"/>
    <col min="8" max="8" width="10.875" style="110" customWidth="1"/>
    <col min="9" max="9" width="9.375" style="113" customWidth="1"/>
    <col min="10" max="10" width="9.75" style="113" customWidth="1"/>
    <col min="11" max="16" width="9.75" style="114" customWidth="1"/>
    <col min="17" max="17" width="11.625" style="20" customWidth="1"/>
    <col min="18" max="19" width="8.75" style="20" customWidth="1"/>
    <col min="20" max="22" width="7.5" style="20" customWidth="1"/>
    <col min="23" max="23" width="5.375" style="20" customWidth="1"/>
    <col min="24" max="24" width="7.875" style="20" customWidth="1"/>
    <col min="25" max="25" width="15.5" style="20" customWidth="1"/>
    <col min="26" max="27" width="10.875" style="20" customWidth="1"/>
    <col min="28" max="28" width="8.5" style="20" customWidth="1"/>
    <col min="29" max="30" width="10.875" style="20" customWidth="1"/>
    <col min="31" max="31" width="10.5" style="20" customWidth="1"/>
    <col min="32" max="32" width="10" style="20" customWidth="1"/>
    <col min="33" max="33" width="11.375" style="20" customWidth="1"/>
    <col min="34" max="39" width="8.875" style="20" customWidth="1"/>
    <col min="40" max="40" width="10" style="20"/>
    <col min="41" max="43" width="10.75" style="110" customWidth="1"/>
    <col min="44" max="16384" width="11.125" style="110"/>
  </cols>
  <sheetData>
    <row r="1" spans="1:268" s="102" customFormat="1" ht="36" customHeight="1">
      <c r="A1" s="591" t="s">
        <v>785</v>
      </c>
      <c r="B1" s="591"/>
      <c r="C1" s="591"/>
      <c r="D1" s="591"/>
      <c r="E1" s="591"/>
      <c r="F1" s="591"/>
      <c r="G1" s="591"/>
      <c r="H1" s="591"/>
      <c r="I1" s="591"/>
      <c r="J1" s="591"/>
      <c r="K1" s="592"/>
      <c r="L1" s="592"/>
      <c r="M1" s="592"/>
      <c r="N1" s="592"/>
      <c r="O1" s="592"/>
      <c r="P1" s="592"/>
      <c r="Q1" s="464"/>
      <c r="R1" s="464"/>
      <c r="S1" s="464"/>
      <c r="T1" s="464"/>
      <c r="U1" s="464"/>
      <c r="V1" s="464"/>
      <c r="W1" s="464"/>
      <c r="X1" s="464"/>
      <c r="Y1" s="464"/>
      <c r="Z1" s="464"/>
      <c r="AA1" s="464"/>
      <c r="AB1" s="464"/>
      <c r="AC1" s="464"/>
      <c r="AD1" s="464"/>
      <c r="AE1" s="464"/>
      <c r="AF1" s="464"/>
      <c r="AG1" s="464"/>
      <c r="AH1" s="464"/>
      <c r="AI1" s="464"/>
      <c r="AJ1" s="464"/>
      <c r="AK1" s="464"/>
      <c r="AL1" s="464"/>
      <c r="AM1" s="464"/>
      <c r="AN1" s="464"/>
    </row>
    <row r="2" spans="1:268" s="103" customFormat="1" ht="23.95" customHeight="1">
      <c r="A2" s="115"/>
      <c r="B2" s="115"/>
      <c r="C2" s="115"/>
      <c r="D2" s="116"/>
      <c r="E2" s="133"/>
      <c r="F2" s="86"/>
      <c r="G2" s="134"/>
      <c r="H2" s="133"/>
      <c r="I2" s="151"/>
      <c r="J2" s="151"/>
      <c r="K2" s="114"/>
      <c r="L2" s="114"/>
      <c r="M2" s="114"/>
      <c r="N2" s="114"/>
      <c r="O2" s="114"/>
      <c r="P2" s="114"/>
      <c r="Q2" s="20"/>
      <c r="R2" s="20"/>
      <c r="S2" s="20"/>
      <c r="T2" s="50"/>
      <c r="U2" s="50"/>
      <c r="V2" s="50"/>
      <c r="W2" s="50"/>
      <c r="X2" s="20"/>
      <c r="Y2" s="50"/>
      <c r="Z2" s="50"/>
      <c r="AA2" s="50"/>
      <c r="AB2" s="50"/>
      <c r="AC2" s="50"/>
      <c r="AD2" s="50"/>
      <c r="AE2" s="50"/>
      <c r="AF2" s="20"/>
      <c r="AG2" s="20"/>
      <c r="AH2" s="20"/>
      <c r="AI2" s="20"/>
      <c r="AJ2" s="20"/>
      <c r="AK2" s="20"/>
      <c r="AL2" s="20"/>
      <c r="AM2" s="20"/>
      <c r="AN2" s="50" t="s">
        <v>370</v>
      </c>
    </row>
    <row r="3" spans="1:268" s="104" customFormat="1" ht="35.15" customHeight="1">
      <c r="A3" s="596" t="s">
        <v>73</v>
      </c>
      <c r="B3" s="596" t="s">
        <v>786</v>
      </c>
      <c r="C3" s="596" t="s">
        <v>479</v>
      </c>
      <c r="D3" s="481" t="s">
        <v>481</v>
      </c>
      <c r="E3" s="599" t="s">
        <v>655</v>
      </c>
      <c r="F3" s="602" t="s">
        <v>487</v>
      </c>
      <c r="G3" s="605" t="s">
        <v>787</v>
      </c>
      <c r="H3" s="608" t="s">
        <v>788</v>
      </c>
      <c r="I3" s="611" t="s">
        <v>789</v>
      </c>
      <c r="J3" s="611" t="s">
        <v>790</v>
      </c>
      <c r="K3" s="593" t="s">
        <v>490</v>
      </c>
      <c r="L3" s="473"/>
      <c r="M3" s="474"/>
      <c r="N3" s="493" t="s">
        <v>491</v>
      </c>
      <c r="O3" s="482"/>
      <c r="P3" s="484" t="s">
        <v>492</v>
      </c>
      <c r="Q3" s="472" t="s">
        <v>494</v>
      </c>
      <c r="R3" s="473"/>
      <c r="S3" s="473"/>
      <c r="T3" s="473"/>
      <c r="U3" s="473"/>
      <c r="V3" s="473"/>
      <c r="W3" s="473"/>
      <c r="X3" s="473"/>
      <c r="Y3" s="475" t="s">
        <v>495</v>
      </c>
      <c r="Z3" s="476"/>
      <c r="AA3" s="476"/>
      <c r="AB3" s="476"/>
      <c r="AC3" s="476"/>
      <c r="AD3" s="476"/>
      <c r="AE3" s="477"/>
      <c r="AF3" s="472" t="s">
        <v>496</v>
      </c>
      <c r="AG3" s="473"/>
      <c r="AH3" s="473"/>
      <c r="AI3" s="473"/>
      <c r="AJ3" s="473"/>
      <c r="AK3" s="473"/>
      <c r="AL3" s="473"/>
      <c r="AM3" s="474"/>
      <c r="AN3" s="493" t="s">
        <v>374</v>
      </c>
    </row>
    <row r="4" spans="1:268" s="104" customFormat="1" ht="34" customHeight="1">
      <c r="A4" s="597"/>
      <c r="B4" s="597"/>
      <c r="C4" s="597"/>
      <c r="D4" s="482"/>
      <c r="E4" s="600"/>
      <c r="F4" s="603"/>
      <c r="G4" s="606"/>
      <c r="H4" s="609"/>
      <c r="I4" s="612"/>
      <c r="J4" s="612"/>
      <c r="K4" s="483" t="s">
        <v>791</v>
      </c>
      <c r="L4" s="483" t="s">
        <v>792</v>
      </c>
      <c r="M4" s="483" t="s">
        <v>402</v>
      </c>
      <c r="N4" s="484" t="s">
        <v>505</v>
      </c>
      <c r="O4" s="484" t="s">
        <v>506</v>
      </c>
      <c r="P4" s="479"/>
      <c r="Q4" s="482" t="s">
        <v>512</v>
      </c>
      <c r="R4" s="482"/>
      <c r="S4" s="482" t="s">
        <v>513</v>
      </c>
      <c r="T4" s="482"/>
      <c r="U4" s="482" t="s">
        <v>514</v>
      </c>
      <c r="V4" s="482"/>
      <c r="W4" s="482" t="s">
        <v>515</v>
      </c>
      <c r="X4" s="482"/>
      <c r="Y4" s="478" t="s">
        <v>516</v>
      </c>
      <c r="Z4" s="478" t="s">
        <v>419</v>
      </c>
      <c r="AA4" s="478" t="s">
        <v>420</v>
      </c>
      <c r="AB4" s="478" t="s">
        <v>421</v>
      </c>
      <c r="AC4" s="478" t="s">
        <v>517</v>
      </c>
      <c r="AD4" s="478" t="s">
        <v>423</v>
      </c>
      <c r="AE4" s="478" t="s">
        <v>424</v>
      </c>
      <c r="AF4" s="493" t="s">
        <v>518</v>
      </c>
      <c r="AG4" s="496" t="s">
        <v>519</v>
      </c>
      <c r="AH4" s="497" t="s">
        <v>453</v>
      </c>
      <c r="AI4" s="497"/>
      <c r="AJ4" s="497"/>
      <c r="AK4" s="497"/>
      <c r="AL4" s="478" t="s">
        <v>454</v>
      </c>
      <c r="AM4" s="478" t="s">
        <v>421</v>
      </c>
      <c r="AN4" s="482"/>
    </row>
    <row r="5" spans="1:268" s="105" customFormat="1" ht="32.950000000000003" customHeight="1">
      <c r="A5" s="598"/>
      <c r="B5" s="598"/>
      <c r="C5" s="598"/>
      <c r="D5" s="482"/>
      <c r="E5" s="601"/>
      <c r="F5" s="604"/>
      <c r="G5" s="607"/>
      <c r="H5" s="610"/>
      <c r="I5" s="613"/>
      <c r="J5" s="613"/>
      <c r="K5" s="480"/>
      <c r="L5" s="480"/>
      <c r="M5" s="480"/>
      <c r="N5" s="480"/>
      <c r="O5" s="480"/>
      <c r="P5" s="480"/>
      <c r="Q5" s="42" t="s">
        <v>415</v>
      </c>
      <c r="R5" s="42" t="s">
        <v>416</v>
      </c>
      <c r="S5" s="42" t="s">
        <v>415</v>
      </c>
      <c r="T5" s="42" t="s">
        <v>416</v>
      </c>
      <c r="U5" s="42" t="s">
        <v>415</v>
      </c>
      <c r="V5" s="42" t="s">
        <v>416</v>
      </c>
      <c r="W5" s="42" t="s">
        <v>415</v>
      </c>
      <c r="X5" s="42" t="s">
        <v>416</v>
      </c>
      <c r="Y5" s="480"/>
      <c r="Z5" s="480"/>
      <c r="AA5" s="480"/>
      <c r="AB5" s="480"/>
      <c r="AC5" s="480"/>
      <c r="AD5" s="480"/>
      <c r="AE5" s="480"/>
      <c r="AF5" s="482"/>
      <c r="AG5" s="496"/>
      <c r="AH5" s="61" t="s">
        <v>521</v>
      </c>
      <c r="AI5" s="61" t="s">
        <v>522</v>
      </c>
      <c r="AJ5" s="61" t="s">
        <v>523</v>
      </c>
      <c r="AK5" s="66" t="s">
        <v>445</v>
      </c>
      <c r="AL5" s="480"/>
      <c r="AM5" s="480"/>
      <c r="AN5" s="118"/>
    </row>
    <row r="6" spans="1:268" s="105" customFormat="1" ht="35.15" customHeight="1">
      <c r="A6" s="117" t="s">
        <v>397</v>
      </c>
      <c r="B6" s="118">
        <v>1</v>
      </c>
      <c r="C6" s="118">
        <v>2</v>
      </c>
      <c r="D6" s="118">
        <v>3</v>
      </c>
      <c r="E6" s="118">
        <v>4</v>
      </c>
      <c r="F6" s="118">
        <v>5</v>
      </c>
      <c r="G6" s="118">
        <v>6</v>
      </c>
      <c r="H6" s="118">
        <v>7</v>
      </c>
      <c r="I6" s="118">
        <v>8</v>
      </c>
      <c r="J6" s="118">
        <v>9</v>
      </c>
      <c r="K6" s="118">
        <v>10</v>
      </c>
      <c r="L6" s="118">
        <v>11</v>
      </c>
      <c r="M6" s="118">
        <v>12</v>
      </c>
      <c r="N6" s="118">
        <v>13</v>
      </c>
      <c r="O6" s="118">
        <v>14</v>
      </c>
      <c r="P6" s="118">
        <v>15</v>
      </c>
      <c r="Q6" s="118">
        <v>16</v>
      </c>
      <c r="R6" s="118">
        <v>17</v>
      </c>
      <c r="S6" s="118">
        <v>18</v>
      </c>
      <c r="T6" s="118">
        <v>19</v>
      </c>
      <c r="U6" s="118">
        <v>20</v>
      </c>
      <c r="V6" s="118">
        <v>21</v>
      </c>
      <c r="W6" s="118">
        <v>22</v>
      </c>
      <c r="X6" s="118">
        <v>23</v>
      </c>
      <c r="Y6" s="118">
        <v>24</v>
      </c>
      <c r="Z6" s="118">
        <v>25</v>
      </c>
      <c r="AA6" s="118">
        <v>26</v>
      </c>
      <c r="AB6" s="118">
        <v>27</v>
      </c>
      <c r="AC6" s="118">
        <v>28</v>
      </c>
      <c r="AD6" s="118">
        <v>29</v>
      </c>
      <c r="AE6" s="118">
        <v>30</v>
      </c>
      <c r="AF6" s="118">
        <v>31</v>
      </c>
      <c r="AG6" s="118">
        <v>32</v>
      </c>
      <c r="AH6" s="118">
        <v>33</v>
      </c>
      <c r="AI6" s="118">
        <v>34</v>
      </c>
      <c r="AJ6" s="118">
        <v>35</v>
      </c>
      <c r="AK6" s="118">
        <v>36</v>
      </c>
      <c r="AL6" s="118">
        <v>37</v>
      </c>
      <c r="AM6" s="118">
        <v>38</v>
      </c>
      <c r="AN6" s="118">
        <v>39</v>
      </c>
    </row>
    <row r="7" spans="1:268" s="106" customFormat="1" ht="31.1" customHeight="1">
      <c r="A7" s="25" t="s">
        <v>402</v>
      </c>
      <c r="B7" s="119"/>
      <c r="C7" s="119"/>
      <c r="D7" s="119"/>
      <c r="E7" s="119"/>
      <c r="F7" s="119"/>
      <c r="G7" s="119"/>
      <c r="H7" s="119"/>
      <c r="I7" s="119"/>
      <c r="J7" s="119"/>
      <c r="K7" s="152">
        <f t="shared" ref="K7:P7" si="0">K8+K18</f>
        <v>0</v>
      </c>
      <c r="L7" s="152">
        <f t="shared" si="0"/>
        <v>0</v>
      </c>
      <c r="M7" s="152">
        <f t="shared" si="0"/>
        <v>0</v>
      </c>
      <c r="N7" s="152">
        <f t="shared" si="0"/>
        <v>0</v>
      </c>
      <c r="O7" s="152">
        <f t="shared" si="0"/>
        <v>0</v>
      </c>
      <c r="P7" s="152">
        <f t="shared" si="0"/>
        <v>0</v>
      </c>
      <c r="Q7" s="44"/>
      <c r="R7" s="152">
        <f>R8+R18</f>
        <v>0</v>
      </c>
      <c r="S7" s="164"/>
      <c r="T7" s="152">
        <f t="shared" ref="T7:X7" si="1">T8+T18</f>
        <v>0</v>
      </c>
      <c r="U7" s="51"/>
      <c r="V7" s="152">
        <f t="shared" si="1"/>
        <v>0</v>
      </c>
      <c r="W7" s="51"/>
      <c r="X7" s="152">
        <f t="shared" si="1"/>
        <v>0</v>
      </c>
      <c r="Y7" s="54"/>
      <c r="Z7" s="176"/>
      <c r="AA7" s="176"/>
      <c r="AB7" s="176"/>
      <c r="AC7" s="94"/>
      <c r="AD7" s="152">
        <f>AD8+AD18</f>
        <v>0</v>
      </c>
      <c r="AE7" s="176"/>
      <c r="AF7" s="62"/>
      <c r="AG7" s="57"/>
      <c r="AH7" s="152">
        <f>AH8+AH18</f>
        <v>0</v>
      </c>
      <c r="AI7" s="152">
        <f>AI8+AI18</f>
        <v>0</v>
      </c>
      <c r="AJ7" s="152">
        <f>AJ8+AJ18</f>
        <v>0</v>
      </c>
      <c r="AK7" s="152">
        <f>AK8+AK18</f>
        <v>0</v>
      </c>
      <c r="AL7" s="62"/>
      <c r="AM7" s="62"/>
      <c r="AN7" s="69"/>
      <c r="AO7" s="108"/>
      <c r="JH7" s="108"/>
    </row>
    <row r="8" spans="1:268" s="105" customFormat="1" ht="35.15" customHeight="1">
      <c r="A8" s="25" t="s">
        <v>403</v>
      </c>
      <c r="B8" s="120"/>
      <c r="C8" s="120"/>
      <c r="D8" s="120"/>
      <c r="E8" s="120"/>
      <c r="F8" s="135"/>
      <c r="G8" s="136"/>
      <c r="H8" s="137"/>
      <c r="I8" s="67"/>
      <c r="J8" s="67"/>
      <c r="K8" s="40">
        <f t="shared" ref="K8:P8" si="2">SUM(K9:K16)</f>
        <v>0</v>
      </c>
      <c r="L8" s="40">
        <f t="shared" si="2"/>
        <v>0</v>
      </c>
      <c r="M8" s="40">
        <f t="shared" si="2"/>
        <v>0</v>
      </c>
      <c r="N8" s="40">
        <f t="shared" si="2"/>
        <v>0</v>
      </c>
      <c r="O8" s="40">
        <f t="shared" si="2"/>
        <v>0</v>
      </c>
      <c r="P8" s="40">
        <f t="shared" si="2"/>
        <v>0</v>
      </c>
      <c r="Q8" s="165"/>
      <c r="R8" s="40">
        <f>SUM(R9:R16)</f>
        <v>0</v>
      </c>
      <c r="S8" s="165"/>
      <c r="T8" s="40">
        <f t="shared" ref="T8:X8" si="3">SUM(T9:T16)</f>
        <v>0</v>
      </c>
      <c r="U8" s="165"/>
      <c r="V8" s="40">
        <f t="shared" si="3"/>
        <v>0</v>
      </c>
      <c r="W8" s="165"/>
      <c r="X8" s="40">
        <f t="shared" si="3"/>
        <v>0</v>
      </c>
      <c r="Y8" s="165"/>
      <c r="Z8" s="165"/>
      <c r="AA8" s="165"/>
      <c r="AB8" s="165"/>
      <c r="AC8" s="165"/>
      <c r="AD8" s="40">
        <f>SUM(AD9:AD16)</f>
        <v>0</v>
      </c>
      <c r="AE8" s="165"/>
      <c r="AF8" s="165"/>
      <c r="AG8" s="57"/>
      <c r="AH8" s="40">
        <f>SUM(AH9:AH16)</f>
        <v>0</v>
      </c>
      <c r="AI8" s="40">
        <f>SUM(AI9:AI16)</f>
        <v>0</v>
      </c>
      <c r="AJ8" s="40">
        <f>SUM(AJ9:AJ16)</f>
        <v>0</v>
      </c>
      <c r="AK8" s="40">
        <f>SUM(AK9:AK16)</f>
        <v>0</v>
      </c>
      <c r="AL8" s="165"/>
      <c r="AM8" s="165"/>
      <c r="AN8" s="165"/>
    </row>
    <row r="9" spans="1:268" s="105" customFormat="1" ht="35.15" customHeight="1">
      <c r="A9" s="117" t="s">
        <v>80</v>
      </c>
      <c r="B9" s="120"/>
      <c r="C9" s="120"/>
      <c r="D9" s="120"/>
      <c r="E9" s="138" t="s">
        <v>793</v>
      </c>
      <c r="F9" s="139"/>
      <c r="G9" s="140"/>
      <c r="H9" s="141" t="s">
        <v>794</v>
      </c>
      <c r="I9" s="153"/>
      <c r="J9" s="153"/>
      <c r="K9" s="154"/>
      <c r="L9" s="154"/>
      <c r="M9" s="162">
        <f t="shared" ref="M9:M16" si="4">K9+L9</f>
        <v>0</v>
      </c>
      <c r="N9" s="154"/>
      <c r="O9" s="154"/>
      <c r="P9" s="40">
        <f t="shared" ref="P9:P16" si="5">K9+N9-O9</f>
        <v>0</v>
      </c>
      <c r="Q9" s="46" t="s">
        <v>425</v>
      </c>
      <c r="R9" s="46"/>
      <c r="S9" s="47" t="s">
        <v>439</v>
      </c>
      <c r="T9" s="52"/>
      <c r="U9" s="52" t="s">
        <v>456</v>
      </c>
      <c r="V9" s="52"/>
      <c r="W9" s="52"/>
      <c r="X9" s="46"/>
      <c r="Y9" s="46"/>
      <c r="Z9" s="56"/>
      <c r="AA9" s="56"/>
      <c r="AB9" s="56"/>
      <c r="AC9" s="56"/>
      <c r="AD9" s="56"/>
      <c r="AE9" s="56"/>
      <c r="AF9" s="48"/>
      <c r="AG9" s="58" t="s">
        <v>457</v>
      </c>
      <c r="AH9" s="67"/>
      <c r="AI9" s="67"/>
      <c r="AJ9" s="67"/>
      <c r="AK9" s="67"/>
      <c r="AL9" s="67"/>
      <c r="AM9" s="67"/>
      <c r="AN9" s="69"/>
    </row>
    <row r="10" spans="1:268" s="105" customFormat="1" ht="35.15" customHeight="1">
      <c r="A10" s="118">
        <v>2</v>
      </c>
      <c r="B10" s="121"/>
      <c r="C10" s="120"/>
      <c r="D10" s="120"/>
      <c r="E10" s="138" t="s">
        <v>795</v>
      </c>
      <c r="F10" s="139"/>
      <c r="G10" s="140"/>
      <c r="H10" s="141" t="s">
        <v>796</v>
      </c>
      <c r="I10" s="153"/>
      <c r="J10" s="153"/>
      <c r="K10" s="154"/>
      <c r="L10" s="154"/>
      <c r="M10" s="162">
        <f t="shared" si="4"/>
        <v>0</v>
      </c>
      <c r="N10" s="154"/>
      <c r="O10" s="154"/>
      <c r="P10" s="40">
        <f t="shared" si="5"/>
        <v>0</v>
      </c>
      <c r="Q10" s="46" t="s">
        <v>428</v>
      </c>
      <c r="R10" s="48"/>
      <c r="S10" s="47" t="s">
        <v>441</v>
      </c>
      <c r="T10" s="52"/>
      <c r="U10" s="52" t="s">
        <v>460</v>
      </c>
      <c r="V10" s="52"/>
      <c r="W10" s="52"/>
      <c r="X10" s="48"/>
      <c r="Y10" s="54" t="s">
        <v>426</v>
      </c>
      <c r="Z10" s="56"/>
      <c r="AA10" s="56"/>
      <c r="AB10" s="56"/>
      <c r="AC10" s="58" t="s">
        <v>427</v>
      </c>
      <c r="AD10" s="56"/>
      <c r="AE10" s="56"/>
      <c r="AF10" s="48" t="s">
        <v>458</v>
      </c>
      <c r="AG10" s="58" t="s">
        <v>461</v>
      </c>
      <c r="AH10" s="68"/>
      <c r="AI10" s="68"/>
      <c r="AJ10" s="68"/>
      <c r="AK10" s="68"/>
      <c r="AL10" s="68"/>
      <c r="AM10" s="68"/>
      <c r="AN10" s="69"/>
    </row>
    <row r="11" spans="1:268" s="105" customFormat="1" ht="35.15" customHeight="1">
      <c r="A11" s="118">
        <v>3</v>
      </c>
      <c r="B11" s="121"/>
      <c r="C11" s="120"/>
      <c r="D11" s="120"/>
      <c r="E11" s="138" t="s">
        <v>797</v>
      </c>
      <c r="F11" s="139"/>
      <c r="G11" s="140"/>
      <c r="H11" s="141" t="s">
        <v>798</v>
      </c>
      <c r="I11" s="153"/>
      <c r="J11" s="153"/>
      <c r="K11" s="154"/>
      <c r="L11" s="154"/>
      <c r="M11" s="162">
        <f t="shared" si="4"/>
        <v>0</v>
      </c>
      <c r="N11" s="154"/>
      <c r="O11" s="154"/>
      <c r="P11" s="40">
        <f t="shared" si="5"/>
        <v>0</v>
      </c>
      <c r="Q11" s="46" t="s">
        <v>431</v>
      </c>
      <c r="R11" s="49"/>
      <c r="S11" s="47" t="s">
        <v>442</v>
      </c>
      <c r="T11" s="49"/>
      <c r="U11" s="52" t="s">
        <v>464</v>
      </c>
      <c r="V11" s="49"/>
      <c r="W11" s="49"/>
      <c r="X11" s="49"/>
      <c r="Y11" s="54" t="s">
        <v>429</v>
      </c>
      <c r="Z11" s="56"/>
      <c r="AA11" s="56"/>
      <c r="AB11" s="56"/>
      <c r="AC11" s="58" t="s">
        <v>430</v>
      </c>
      <c r="AD11" s="56"/>
      <c r="AE11" s="56"/>
      <c r="AF11" s="48" t="s">
        <v>462</v>
      </c>
      <c r="AG11" s="58" t="s">
        <v>465</v>
      </c>
      <c r="AH11" s="68"/>
      <c r="AI11" s="68"/>
      <c r="AJ11" s="68"/>
      <c r="AK11" s="68"/>
      <c r="AL11" s="68"/>
      <c r="AM11" s="68"/>
      <c r="AN11" s="69"/>
    </row>
    <row r="12" spans="1:268" s="105" customFormat="1" ht="35.15" customHeight="1">
      <c r="A12" s="118">
        <v>4</v>
      </c>
      <c r="B12" s="121"/>
      <c r="C12" s="120"/>
      <c r="D12" s="120"/>
      <c r="E12" s="138" t="s">
        <v>799</v>
      </c>
      <c r="F12" s="139"/>
      <c r="G12" s="140"/>
      <c r="H12" s="141" t="s">
        <v>800</v>
      </c>
      <c r="I12" s="153"/>
      <c r="J12" s="153"/>
      <c r="K12" s="154"/>
      <c r="L12" s="154"/>
      <c r="M12" s="162">
        <f t="shared" si="4"/>
        <v>0</v>
      </c>
      <c r="N12" s="154"/>
      <c r="O12" s="154"/>
      <c r="P12" s="40">
        <f t="shared" si="5"/>
        <v>0</v>
      </c>
      <c r="Q12" s="46" t="s">
        <v>434</v>
      </c>
      <c r="R12" s="48"/>
      <c r="S12" s="47" t="s">
        <v>444</v>
      </c>
      <c r="T12" s="52"/>
      <c r="U12" s="52" t="s">
        <v>467</v>
      </c>
      <c r="V12" s="52"/>
      <c r="W12" s="52"/>
      <c r="X12" s="48"/>
      <c r="Y12" s="54" t="s">
        <v>432</v>
      </c>
      <c r="Z12" s="56"/>
      <c r="AA12" s="56"/>
      <c r="AB12" s="56"/>
      <c r="AC12" s="58" t="s">
        <v>433</v>
      </c>
      <c r="AD12" s="56"/>
      <c r="AE12" s="56"/>
      <c r="AF12" s="48" t="s">
        <v>466</v>
      </c>
      <c r="AG12" s="58" t="s">
        <v>468</v>
      </c>
      <c r="AH12" s="68"/>
      <c r="AI12" s="68"/>
      <c r="AJ12" s="68"/>
      <c r="AK12" s="68"/>
      <c r="AL12" s="68"/>
      <c r="AM12" s="68"/>
      <c r="AN12" s="69"/>
    </row>
    <row r="13" spans="1:268" s="105" customFormat="1" ht="35.15" customHeight="1">
      <c r="A13" s="118">
        <v>5</v>
      </c>
      <c r="B13" s="121"/>
      <c r="C13" s="120"/>
      <c r="D13" s="120"/>
      <c r="E13" s="138" t="s">
        <v>801</v>
      </c>
      <c r="F13" s="139"/>
      <c r="G13" s="140"/>
      <c r="H13" s="141" t="s">
        <v>445</v>
      </c>
      <c r="I13" s="153"/>
      <c r="J13" s="153"/>
      <c r="K13" s="154"/>
      <c r="L13" s="154"/>
      <c r="M13" s="162">
        <f t="shared" si="4"/>
        <v>0</v>
      </c>
      <c r="N13" s="154"/>
      <c r="O13" s="154"/>
      <c r="P13" s="40">
        <f t="shared" si="5"/>
        <v>0</v>
      </c>
      <c r="Q13" s="46" t="s">
        <v>438</v>
      </c>
      <c r="R13" s="48"/>
      <c r="S13" s="47" t="s">
        <v>445</v>
      </c>
      <c r="T13" s="52"/>
      <c r="U13" s="52" t="s">
        <v>469</v>
      </c>
      <c r="V13" s="52"/>
      <c r="W13" s="52"/>
      <c r="X13" s="48"/>
      <c r="Y13" s="54" t="s">
        <v>435</v>
      </c>
      <c r="Z13" s="56"/>
      <c r="AA13" s="56"/>
      <c r="AB13" s="56"/>
      <c r="AC13" s="58" t="s">
        <v>436</v>
      </c>
      <c r="AD13" s="56"/>
      <c r="AE13" s="56"/>
      <c r="AF13" s="48"/>
      <c r="AG13" s="58" t="s">
        <v>470</v>
      </c>
      <c r="AH13" s="68"/>
      <c r="AI13" s="68"/>
      <c r="AJ13" s="68"/>
      <c r="AK13" s="68"/>
      <c r="AL13" s="68"/>
      <c r="AM13" s="68"/>
      <c r="AN13" s="69"/>
    </row>
    <row r="14" spans="1:268" s="105" customFormat="1" ht="35.15" customHeight="1">
      <c r="A14" s="118">
        <v>6</v>
      </c>
      <c r="B14" s="121"/>
      <c r="C14" s="120"/>
      <c r="D14" s="120"/>
      <c r="E14" s="121"/>
      <c r="F14" s="135"/>
      <c r="G14" s="136"/>
      <c r="H14" s="137"/>
      <c r="I14" s="153"/>
      <c r="J14" s="153"/>
      <c r="K14" s="154"/>
      <c r="L14" s="154"/>
      <c r="M14" s="162">
        <f t="shared" si="4"/>
        <v>0</v>
      </c>
      <c r="N14" s="154"/>
      <c r="O14" s="154"/>
      <c r="P14" s="40">
        <f t="shared" si="5"/>
        <v>0</v>
      </c>
      <c r="Q14" s="46" t="s">
        <v>445</v>
      </c>
      <c r="R14" s="48"/>
      <c r="S14" s="47"/>
      <c r="T14" s="52"/>
      <c r="U14" s="52" t="s">
        <v>471</v>
      </c>
      <c r="V14" s="52"/>
      <c r="W14" s="52"/>
      <c r="X14" s="48"/>
      <c r="Y14" s="54"/>
      <c r="Z14" s="56"/>
      <c r="AA14" s="56"/>
      <c r="AB14" s="56"/>
      <c r="AC14" s="58"/>
      <c r="AD14" s="56"/>
      <c r="AE14" s="56"/>
      <c r="AF14" s="48"/>
      <c r="AG14" s="58" t="s">
        <v>472</v>
      </c>
      <c r="AH14" s="68"/>
      <c r="AI14" s="68"/>
      <c r="AJ14" s="68"/>
      <c r="AK14" s="68"/>
      <c r="AL14" s="68"/>
      <c r="AM14" s="68"/>
      <c r="AN14" s="69"/>
    </row>
    <row r="15" spans="1:268" s="105" customFormat="1" ht="35.15" customHeight="1">
      <c r="A15" s="118">
        <v>7</v>
      </c>
      <c r="B15" s="121"/>
      <c r="C15" s="120"/>
      <c r="D15" s="120"/>
      <c r="E15" s="121"/>
      <c r="F15" s="135"/>
      <c r="G15" s="136"/>
      <c r="H15" s="137"/>
      <c r="I15" s="153"/>
      <c r="J15" s="153"/>
      <c r="K15" s="154"/>
      <c r="L15" s="154"/>
      <c r="M15" s="162">
        <f t="shared" si="4"/>
        <v>0</v>
      </c>
      <c r="N15" s="154"/>
      <c r="O15" s="154"/>
      <c r="P15" s="40">
        <f t="shared" si="5"/>
        <v>0</v>
      </c>
      <c r="Q15" s="46"/>
      <c r="R15" s="48"/>
      <c r="S15" s="47"/>
      <c r="T15" s="52"/>
      <c r="U15" s="52" t="s">
        <v>473</v>
      </c>
      <c r="V15" s="52"/>
      <c r="W15" s="52"/>
      <c r="X15" s="48"/>
      <c r="Y15" s="54"/>
      <c r="Z15" s="56"/>
      <c r="AA15" s="56"/>
      <c r="AB15" s="56"/>
      <c r="AC15" s="58"/>
      <c r="AD15" s="56"/>
      <c r="AE15" s="56"/>
      <c r="AF15" s="48"/>
      <c r="AG15" s="58" t="s">
        <v>474</v>
      </c>
      <c r="AH15" s="62"/>
      <c r="AI15" s="62"/>
      <c r="AJ15" s="62"/>
      <c r="AK15" s="62"/>
      <c r="AL15" s="62"/>
      <c r="AM15" s="62"/>
      <c r="AN15" s="69"/>
    </row>
    <row r="16" spans="1:268" s="105" customFormat="1" ht="35.15" customHeight="1">
      <c r="A16" s="122">
        <v>8</v>
      </c>
      <c r="B16" s="123"/>
      <c r="C16" s="124"/>
      <c r="D16" s="124"/>
      <c r="E16" s="123"/>
      <c r="F16" s="142"/>
      <c r="G16" s="143"/>
      <c r="H16" s="144"/>
      <c r="I16" s="155"/>
      <c r="J16" s="155"/>
      <c r="K16" s="156"/>
      <c r="L16" s="156"/>
      <c r="M16" s="162">
        <f t="shared" si="4"/>
        <v>0</v>
      </c>
      <c r="N16" s="156"/>
      <c r="O16" s="156"/>
      <c r="P16" s="163">
        <f t="shared" si="5"/>
        <v>0</v>
      </c>
      <c r="Q16" s="166"/>
      <c r="R16" s="167"/>
      <c r="S16" s="168"/>
      <c r="T16" s="169"/>
      <c r="U16" s="169" t="s">
        <v>445</v>
      </c>
      <c r="V16" s="169"/>
      <c r="W16" s="169"/>
      <c r="X16" s="167"/>
      <c r="Y16" s="54"/>
      <c r="Z16" s="177"/>
      <c r="AA16" s="177"/>
      <c r="AB16" s="177"/>
      <c r="AC16" s="58"/>
      <c r="AD16" s="177"/>
      <c r="AE16" s="177"/>
      <c r="AF16" s="48"/>
      <c r="AG16" s="58" t="s">
        <v>475</v>
      </c>
      <c r="AH16" s="179"/>
      <c r="AI16" s="179"/>
      <c r="AJ16" s="179"/>
      <c r="AK16" s="179"/>
      <c r="AL16" s="179"/>
      <c r="AM16" s="179"/>
      <c r="AN16" s="180"/>
    </row>
    <row r="17" spans="1:268" s="106" customFormat="1" ht="31.1" customHeight="1">
      <c r="A17" s="125"/>
      <c r="B17" s="126"/>
      <c r="C17" s="126"/>
      <c r="D17" s="126"/>
      <c r="E17" s="126"/>
      <c r="F17" s="126"/>
      <c r="G17" s="126"/>
      <c r="H17" s="126"/>
      <c r="I17" s="126"/>
      <c r="J17" s="126"/>
      <c r="K17" s="157"/>
      <c r="L17" s="157"/>
      <c r="M17" s="157"/>
      <c r="N17" s="157"/>
      <c r="O17" s="157"/>
      <c r="P17" s="157"/>
      <c r="Q17" s="46"/>
      <c r="R17" s="49"/>
      <c r="S17" s="47"/>
      <c r="T17" s="52"/>
      <c r="U17" s="52"/>
      <c r="V17" s="52"/>
      <c r="W17" s="52"/>
      <c r="X17" s="49"/>
      <c r="Y17" s="54"/>
      <c r="Z17" s="56"/>
      <c r="AA17" s="56"/>
      <c r="AB17" s="56"/>
      <c r="AC17" s="58"/>
      <c r="AD17" s="56"/>
      <c r="AE17" s="56"/>
      <c r="AF17" s="48"/>
      <c r="AG17" s="58" t="s">
        <v>476</v>
      </c>
      <c r="AH17" s="62"/>
      <c r="AI17" s="62"/>
      <c r="AJ17" s="62"/>
      <c r="AK17" s="62"/>
      <c r="AL17" s="62"/>
      <c r="AM17" s="62"/>
      <c r="AN17" s="69"/>
      <c r="AO17" s="108"/>
      <c r="JH17" s="108"/>
    </row>
    <row r="18" spans="1:268" s="105" customFormat="1" ht="35.15" customHeight="1">
      <c r="A18" s="25" t="s">
        <v>404</v>
      </c>
      <c r="B18" s="120"/>
      <c r="C18" s="120"/>
      <c r="D18" s="120"/>
      <c r="E18" s="120"/>
      <c r="F18" s="135"/>
      <c r="G18" s="136"/>
      <c r="H18" s="137"/>
      <c r="I18" s="67"/>
      <c r="J18" s="67"/>
      <c r="K18" s="40">
        <f t="shared" ref="K18:P18" si="6">SUM(K19:K26)</f>
        <v>0</v>
      </c>
      <c r="L18" s="40">
        <f t="shared" si="6"/>
        <v>0</v>
      </c>
      <c r="M18" s="40">
        <f t="shared" si="6"/>
        <v>0</v>
      </c>
      <c r="N18" s="40">
        <f t="shared" si="6"/>
        <v>0</v>
      </c>
      <c r="O18" s="40">
        <f t="shared" si="6"/>
        <v>0</v>
      </c>
      <c r="P18" s="40">
        <f t="shared" si="6"/>
        <v>0</v>
      </c>
      <c r="Q18" s="170"/>
      <c r="R18" s="40">
        <f>SUM(R19:R26)</f>
        <v>0</v>
      </c>
      <c r="S18" s="170"/>
      <c r="T18" s="40">
        <f t="shared" ref="T18:X18" si="7">SUM(T19:T26)</f>
        <v>0</v>
      </c>
      <c r="U18" s="170"/>
      <c r="V18" s="40">
        <f t="shared" si="7"/>
        <v>0</v>
      </c>
      <c r="W18" s="170"/>
      <c r="X18" s="40">
        <f t="shared" si="7"/>
        <v>0</v>
      </c>
      <c r="Y18" s="170"/>
      <c r="Z18" s="170"/>
      <c r="AA18" s="170"/>
      <c r="AB18" s="170"/>
      <c r="AC18" s="170"/>
      <c r="AD18" s="40">
        <f>SUM(AD19:AD26)</f>
        <v>0</v>
      </c>
      <c r="AE18" s="170"/>
      <c r="AF18" s="170"/>
      <c r="AG18" s="170"/>
      <c r="AH18" s="40">
        <f>SUM(AH19:AH26)</f>
        <v>0</v>
      </c>
      <c r="AI18" s="40">
        <f>SUM(AI19:AI26)</f>
        <v>0</v>
      </c>
      <c r="AJ18" s="40">
        <f>SUM(AJ19:AJ26)</f>
        <v>0</v>
      </c>
      <c r="AK18" s="40">
        <f>SUM(AK19:AK26)</f>
        <v>0</v>
      </c>
      <c r="AL18" s="165"/>
      <c r="AM18" s="165"/>
      <c r="AN18" s="165"/>
    </row>
    <row r="19" spans="1:268" s="105" customFormat="1" ht="35.15" customHeight="1">
      <c r="A19" s="117" t="s">
        <v>80</v>
      </c>
      <c r="B19" s="120"/>
      <c r="C19" s="120"/>
      <c r="D19" s="120"/>
      <c r="E19" s="138" t="s">
        <v>793</v>
      </c>
      <c r="F19" s="139"/>
      <c r="G19" s="140"/>
      <c r="H19" s="141" t="s">
        <v>794</v>
      </c>
      <c r="I19" s="153"/>
      <c r="J19" s="153"/>
      <c r="K19" s="154"/>
      <c r="L19" s="154"/>
      <c r="M19" s="162">
        <f t="shared" ref="M19:M26" si="8">K19+L19</f>
        <v>0</v>
      </c>
      <c r="N19" s="154"/>
      <c r="O19" s="154"/>
      <c r="P19" s="40">
        <f t="shared" ref="P19:P26" si="9">K19+N19-O19</f>
        <v>0</v>
      </c>
      <c r="Q19" s="46" t="s">
        <v>425</v>
      </c>
      <c r="R19" s="46"/>
      <c r="S19" s="47" t="s">
        <v>439</v>
      </c>
      <c r="T19" s="52"/>
      <c r="U19" s="52" t="s">
        <v>456</v>
      </c>
      <c r="V19" s="52"/>
      <c r="W19" s="52"/>
      <c r="X19" s="46"/>
      <c r="Y19" s="46"/>
      <c r="Z19" s="56"/>
      <c r="AA19" s="56"/>
      <c r="AB19" s="56"/>
      <c r="AC19" s="56"/>
      <c r="AD19" s="56"/>
      <c r="AE19" s="56"/>
      <c r="AF19" s="48"/>
      <c r="AG19" s="58"/>
      <c r="AH19" s="67"/>
      <c r="AI19" s="67"/>
      <c r="AJ19" s="67"/>
      <c r="AK19" s="67"/>
      <c r="AL19" s="67"/>
      <c r="AM19" s="67"/>
      <c r="AN19" s="69"/>
    </row>
    <row r="20" spans="1:268" s="105" customFormat="1" ht="35.15" customHeight="1">
      <c r="A20" s="118">
        <v>2</v>
      </c>
      <c r="B20" s="121"/>
      <c r="C20" s="120"/>
      <c r="D20" s="120"/>
      <c r="E20" s="138" t="s">
        <v>795</v>
      </c>
      <c r="F20" s="139"/>
      <c r="G20" s="140"/>
      <c r="H20" s="141" t="s">
        <v>796</v>
      </c>
      <c r="I20" s="153"/>
      <c r="J20" s="153"/>
      <c r="K20" s="154"/>
      <c r="L20" s="154"/>
      <c r="M20" s="162">
        <f t="shared" si="8"/>
        <v>0</v>
      </c>
      <c r="N20" s="154"/>
      <c r="O20" s="154"/>
      <c r="P20" s="40">
        <f t="shared" si="9"/>
        <v>0</v>
      </c>
      <c r="Q20" s="46" t="s">
        <v>428</v>
      </c>
      <c r="R20" s="48"/>
      <c r="S20" s="47" t="s">
        <v>441</v>
      </c>
      <c r="T20" s="52"/>
      <c r="U20" s="52" t="s">
        <v>460</v>
      </c>
      <c r="V20" s="52"/>
      <c r="W20" s="52"/>
      <c r="X20" s="48"/>
      <c r="Y20" s="54" t="s">
        <v>426</v>
      </c>
      <c r="Z20" s="56"/>
      <c r="AA20" s="56"/>
      <c r="AB20" s="56"/>
      <c r="AC20" s="58" t="s">
        <v>427</v>
      </c>
      <c r="AD20" s="56"/>
      <c r="AE20" s="56"/>
      <c r="AF20" s="48" t="s">
        <v>458</v>
      </c>
      <c r="AG20" s="58" t="s">
        <v>457</v>
      </c>
      <c r="AH20" s="68"/>
      <c r="AI20" s="68"/>
      <c r="AJ20" s="68"/>
      <c r="AK20" s="68"/>
      <c r="AL20" s="68"/>
      <c r="AM20" s="68"/>
      <c r="AN20" s="69"/>
    </row>
    <row r="21" spans="1:268" s="105" customFormat="1" ht="35.15" customHeight="1">
      <c r="A21" s="118">
        <v>3</v>
      </c>
      <c r="B21" s="121"/>
      <c r="C21" s="120"/>
      <c r="D21" s="120"/>
      <c r="E21" s="138" t="s">
        <v>797</v>
      </c>
      <c r="F21" s="139"/>
      <c r="G21" s="140"/>
      <c r="H21" s="141" t="s">
        <v>798</v>
      </c>
      <c r="I21" s="153"/>
      <c r="J21" s="153"/>
      <c r="K21" s="154"/>
      <c r="L21" s="154"/>
      <c r="M21" s="162">
        <f t="shared" si="8"/>
        <v>0</v>
      </c>
      <c r="N21" s="154"/>
      <c r="O21" s="154"/>
      <c r="P21" s="40">
        <f t="shared" si="9"/>
        <v>0</v>
      </c>
      <c r="Q21" s="46" t="s">
        <v>431</v>
      </c>
      <c r="R21" s="49"/>
      <c r="S21" s="47" t="s">
        <v>442</v>
      </c>
      <c r="T21" s="49"/>
      <c r="U21" s="52" t="s">
        <v>464</v>
      </c>
      <c r="V21" s="49"/>
      <c r="W21" s="49"/>
      <c r="X21" s="49"/>
      <c r="Y21" s="54" t="s">
        <v>429</v>
      </c>
      <c r="Z21" s="56"/>
      <c r="AA21" s="56"/>
      <c r="AB21" s="56"/>
      <c r="AC21" s="58" t="s">
        <v>430</v>
      </c>
      <c r="AD21" s="56"/>
      <c r="AE21" s="56"/>
      <c r="AF21" s="48" t="s">
        <v>462</v>
      </c>
      <c r="AG21" s="58" t="s">
        <v>461</v>
      </c>
      <c r="AH21" s="68"/>
      <c r="AI21" s="68"/>
      <c r="AJ21" s="68"/>
      <c r="AK21" s="68"/>
      <c r="AL21" s="68"/>
      <c r="AM21" s="68"/>
      <c r="AN21" s="69"/>
    </row>
    <row r="22" spans="1:268" s="105" customFormat="1" ht="35.15" customHeight="1">
      <c r="A22" s="118">
        <v>4</v>
      </c>
      <c r="B22" s="121"/>
      <c r="C22" s="120"/>
      <c r="D22" s="120"/>
      <c r="E22" s="138" t="s">
        <v>799</v>
      </c>
      <c r="F22" s="139"/>
      <c r="G22" s="140"/>
      <c r="H22" s="141" t="s">
        <v>800</v>
      </c>
      <c r="I22" s="153"/>
      <c r="J22" s="153"/>
      <c r="K22" s="154"/>
      <c r="L22" s="154"/>
      <c r="M22" s="162">
        <f t="shared" si="8"/>
        <v>0</v>
      </c>
      <c r="N22" s="154"/>
      <c r="O22" s="154"/>
      <c r="P22" s="40">
        <f t="shared" si="9"/>
        <v>0</v>
      </c>
      <c r="Q22" s="46" t="s">
        <v>434</v>
      </c>
      <c r="R22" s="48"/>
      <c r="S22" s="47" t="s">
        <v>444</v>
      </c>
      <c r="T22" s="52"/>
      <c r="U22" s="52" t="s">
        <v>467</v>
      </c>
      <c r="V22" s="52"/>
      <c r="W22" s="52"/>
      <c r="X22" s="48"/>
      <c r="Y22" s="54" t="s">
        <v>432</v>
      </c>
      <c r="Z22" s="56"/>
      <c r="AA22" s="56"/>
      <c r="AB22" s="56"/>
      <c r="AC22" s="58" t="s">
        <v>433</v>
      </c>
      <c r="AD22" s="56"/>
      <c r="AE22" s="56"/>
      <c r="AF22" s="48" t="s">
        <v>466</v>
      </c>
      <c r="AG22" s="58" t="s">
        <v>465</v>
      </c>
      <c r="AH22" s="68"/>
      <c r="AI22" s="68"/>
      <c r="AJ22" s="68"/>
      <c r="AK22" s="68"/>
      <c r="AL22" s="68"/>
      <c r="AM22" s="68"/>
      <c r="AN22" s="69"/>
    </row>
    <row r="23" spans="1:268" s="105" customFormat="1" ht="35.15" customHeight="1">
      <c r="A23" s="118">
        <v>5</v>
      </c>
      <c r="B23" s="121"/>
      <c r="C23" s="120"/>
      <c r="D23" s="120"/>
      <c r="E23" s="138" t="s">
        <v>801</v>
      </c>
      <c r="F23" s="139"/>
      <c r="G23" s="140"/>
      <c r="H23" s="141" t="s">
        <v>445</v>
      </c>
      <c r="I23" s="153"/>
      <c r="J23" s="153"/>
      <c r="K23" s="154"/>
      <c r="L23" s="154"/>
      <c r="M23" s="162">
        <f t="shared" si="8"/>
        <v>0</v>
      </c>
      <c r="N23" s="154"/>
      <c r="O23" s="154"/>
      <c r="P23" s="40">
        <f t="shared" si="9"/>
        <v>0</v>
      </c>
      <c r="Q23" s="46" t="s">
        <v>438</v>
      </c>
      <c r="R23" s="48"/>
      <c r="S23" s="47" t="s">
        <v>445</v>
      </c>
      <c r="T23" s="52"/>
      <c r="U23" s="52" t="s">
        <v>469</v>
      </c>
      <c r="V23" s="52"/>
      <c r="W23" s="52"/>
      <c r="X23" s="48"/>
      <c r="Y23" s="54" t="s">
        <v>435</v>
      </c>
      <c r="Z23" s="56"/>
      <c r="AA23" s="56"/>
      <c r="AB23" s="56"/>
      <c r="AC23" s="58" t="s">
        <v>436</v>
      </c>
      <c r="AD23" s="56"/>
      <c r="AE23" s="56"/>
      <c r="AF23" s="48"/>
      <c r="AG23" s="58" t="s">
        <v>468</v>
      </c>
      <c r="AH23" s="68"/>
      <c r="AI23" s="68"/>
      <c r="AJ23" s="68"/>
      <c r="AK23" s="68"/>
      <c r="AL23" s="68"/>
      <c r="AM23" s="68"/>
      <c r="AN23" s="69"/>
    </row>
    <row r="24" spans="1:268" s="105" customFormat="1" ht="35.15" customHeight="1">
      <c r="A24" s="118">
        <v>6</v>
      </c>
      <c r="B24" s="121"/>
      <c r="C24" s="120"/>
      <c r="D24" s="120"/>
      <c r="E24" s="121"/>
      <c r="F24" s="135"/>
      <c r="G24" s="136"/>
      <c r="H24" s="137"/>
      <c r="I24" s="153"/>
      <c r="J24" s="153"/>
      <c r="K24" s="154"/>
      <c r="L24" s="154"/>
      <c r="M24" s="162">
        <f t="shared" si="8"/>
        <v>0</v>
      </c>
      <c r="N24" s="154"/>
      <c r="O24" s="154"/>
      <c r="P24" s="40">
        <f t="shared" si="9"/>
        <v>0</v>
      </c>
      <c r="Q24" s="46" t="s">
        <v>445</v>
      </c>
      <c r="R24" s="48"/>
      <c r="S24" s="47"/>
      <c r="T24" s="52"/>
      <c r="U24" s="52" t="s">
        <v>471</v>
      </c>
      <c r="V24" s="52"/>
      <c r="W24" s="52"/>
      <c r="X24" s="48"/>
      <c r="Y24" s="54"/>
      <c r="Z24" s="56"/>
      <c r="AA24" s="56"/>
      <c r="AB24" s="56"/>
      <c r="AC24" s="58"/>
      <c r="AD24" s="56"/>
      <c r="AE24" s="56"/>
      <c r="AF24" s="48"/>
      <c r="AG24" s="58" t="s">
        <v>470</v>
      </c>
      <c r="AH24" s="68"/>
      <c r="AI24" s="68"/>
      <c r="AJ24" s="68"/>
      <c r="AK24" s="68"/>
      <c r="AL24" s="68"/>
      <c r="AM24" s="68"/>
      <c r="AN24" s="69"/>
    </row>
    <row r="25" spans="1:268" s="105" customFormat="1" ht="35.15" customHeight="1">
      <c r="A25" s="118">
        <v>7</v>
      </c>
      <c r="B25" s="121"/>
      <c r="C25" s="120"/>
      <c r="D25" s="120"/>
      <c r="E25" s="121"/>
      <c r="F25" s="135"/>
      <c r="G25" s="136"/>
      <c r="H25" s="137"/>
      <c r="I25" s="153"/>
      <c r="J25" s="153"/>
      <c r="K25" s="154"/>
      <c r="L25" s="154"/>
      <c r="M25" s="162">
        <f t="shared" si="8"/>
        <v>0</v>
      </c>
      <c r="N25" s="154"/>
      <c r="O25" s="154"/>
      <c r="P25" s="40">
        <f t="shared" si="9"/>
        <v>0</v>
      </c>
      <c r="Q25" s="46"/>
      <c r="R25" s="48"/>
      <c r="S25" s="47"/>
      <c r="T25" s="52"/>
      <c r="U25" s="52" t="s">
        <v>473</v>
      </c>
      <c r="V25" s="52"/>
      <c r="W25" s="52"/>
      <c r="X25" s="48"/>
      <c r="Y25" s="54"/>
      <c r="Z25" s="56"/>
      <c r="AA25" s="56"/>
      <c r="AB25" s="56"/>
      <c r="AC25" s="58"/>
      <c r="AD25" s="56"/>
      <c r="AE25" s="56"/>
      <c r="AF25" s="48"/>
      <c r="AG25" s="58" t="s">
        <v>472</v>
      </c>
      <c r="AH25" s="62"/>
      <c r="AI25" s="62"/>
      <c r="AJ25" s="62"/>
      <c r="AK25" s="62"/>
      <c r="AL25" s="62"/>
      <c r="AM25" s="62"/>
      <c r="AN25" s="69"/>
    </row>
    <row r="26" spans="1:268" s="105" customFormat="1" ht="35.15" customHeight="1">
      <c r="A26" s="118">
        <v>8</v>
      </c>
      <c r="B26" s="121"/>
      <c r="C26" s="120"/>
      <c r="D26" s="120"/>
      <c r="E26" s="121"/>
      <c r="F26" s="145"/>
      <c r="G26" s="136"/>
      <c r="H26" s="137"/>
      <c r="I26" s="153"/>
      <c r="J26" s="153"/>
      <c r="K26" s="154"/>
      <c r="L26" s="154"/>
      <c r="M26" s="162">
        <f t="shared" si="8"/>
        <v>0</v>
      </c>
      <c r="N26" s="154"/>
      <c r="O26" s="154"/>
      <c r="P26" s="40">
        <f t="shared" si="9"/>
        <v>0</v>
      </c>
      <c r="Q26" s="46"/>
      <c r="R26" s="49"/>
      <c r="S26" s="47"/>
      <c r="T26" s="52"/>
      <c r="U26" s="52" t="s">
        <v>445</v>
      </c>
      <c r="V26" s="52"/>
      <c r="W26" s="52"/>
      <c r="X26" s="49"/>
      <c r="Y26" s="54"/>
      <c r="Z26" s="56"/>
      <c r="AA26" s="56"/>
      <c r="AB26" s="56"/>
      <c r="AC26" s="58"/>
      <c r="AD26" s="56"/>
      <c r="AE26" s="56"/>
      <c r="AF26" s="48"/>
      <c r="AG26" s="58" t="s">
        <v>474</v>
      </c>
      <c r="AH26" s="62"/>
      <c r="AI26" s="62"/>
      <c r="AJ26" s="62"/>
      <c r="AK26" s="62"/>
      <c r="AL26" s="62"/>
      <c r="AM26" s="62"/>
      <c r="AN26" s="69"/>
    </row>
    <row r="27" spans="1:268" s="107" customFormat="1">
      <c r="A27" s="494" t="s">
        <v>802</v>
      </c>
      <c r="B27" s="495"/>
      <c r="C27" s="495"/>
      <c r="D27" s="495"/>
      <c r="E27" s="495"/>
      <c r="F27" s="495"/>
      <c r="G27" s="495"/>
      <c r="H27" s="495"/>
      <c r="I27" s="495"/>
      <c r="J27" s="495"/>
      <c r="K27" s="494"/>
      <c r="L27" s="494"/>
      <c r="M27" s="494"/>
      <c r="N27" s="494"/>
      <c r="O27" s="494"/>
      <c r="P27" s="494"/>
      <c r="Q27" s="614"/>
      <c r="R27" s="615"/>
      <c r="S27" s="616"/>
      <c r="T27" s="617"/>
      <c r="U27" s="617"/>
      <c r="V27" s="617"/>
      <c r="W27" s="617"/>
      <c r="X27" s="615"/>
      <c r="Y27" s="615"/>
      <c r="Z27" s="618"/>
      <c r="AA27" s="618"/>
      <c r="AB27" s="618"/>
      <c r="AC27" s="618"/>
      <c r="AD27" s="618"/>
      <c r="AE27" s="618"/>
      <c r="AF27" s="619"/>
      <c r="AG27" s="620" t="s">
        <v>803</v>
      </c>
      <c r="AH27" s="621"/>
      <c r="AI27" s="621"/>
      <c r="AJ27" s="621"/>
      <c r="AK27" s="621"/>
      <c r="AL27" s="621"/>
      <c r="AM27" s="621"/>
      <c r="AN27" s="622"/>
      <c r="AO27" s="110"/>
      <c r="JH27" s="110"/>
    </row>
    <row r="28" spans="1:268" ht="49.95" customHeight="1">
      <c r="A28" s="495"/>
      <c r="B28" s="495"/>
      <c r="C28" s="495"/>
      <c r="D28" s="495"/>
      <c r="E28" s="495"/>
      <c r="F28" s="495"/>
      <c r="G28" s="495"/>
      <c r="H28" s="495"/>
      <c r="I28" s="495"/>
      <c r="J28" s="495"/>
      <c r="K28" s="494"/>
      <c r="L28" s="494"/>
      <c r="M28" s="494"/>
      <c r="N28" s="494"/>
      <c r="O28" s="494"/>
      <c r="P28" s="494"/>
      <c r="Q28" s="623"/>
      <c r="R28" s="624"/>
      <c r="S28" s="625"/>
      <c r="T28" s="626"/>
      <c r="U28" s="626"/>
      <c r="V28" s="626"/>
      <c r="W28" s="626"/>
      <c r="X28" s="624"/>
      <c r="Y28" s="624"/>
      <c r="Z28" s="627"/>
      <c r="AA28" s="627"/>
      <c r="AB28" s="627"/>
      <c r="AC28" s="627"/>
      <c r="AD28" s="627"/>
      <c r="AE28" s="627"/>
      <c r="AF28" s="628"/>
      <c r="AG28" s="629" t="s">
        <v>804</v>
      </c>
      <c r="AH28" s="630"/>
      <c r="AI28" s="630"/>
      <c r="AJ28" s="630"/>
      <c r="AK28" s="630"/>
      <c r="AL28" s="630"/>
      <c r="AM28" s="630"/>
      <c r="AN28" s="631"/>
    </row>
    <row r="29" spans="1:268" s="108" customFormat="1" ht="20.399999999999999">
      <c r="A29" s="127"/>
      <c r="D29" s="128"/>
      <c r="E29" s="146"/>
      <c r="F29" s="147"/>
      <c r="G29" s="148"/>
      <c r="H29" s="149"/>
      <c r="I29" s="149"/>
      <c r="J29" s="158"/>
      <c r="K29" s="159"/>
      <c r="L29" s="159"/>
      <c r="M29" s="159"/>
      <c r="N29" s="159"/>
      <c r="O29" s="159"/>
      <c r="P29" s="159"/>
      <c r="Q29" s="172"/>
      <c r="R29" s="173"/>
      <c r="S29" s="174"/>
      <c r="T29" s="173"/>
      <c r="U29" s="175"/>
      <c r="V29" s="173"/>
      <c r="W29" s="173"/>
      <c r="X29" s="173"/>
      <c r="Y29" s="178"/>
      <c r="Z29" s="178"/>
      <c r="AA29" s="178"/>
      <c r="AB29" s="178"/>
      <c r="AC29" s="178"/>
      <c r="AD29" s="178"/>
      <c r="AE29" s="178"/>
      <c r="AF29" s="178"/>
      <c r="AG29" s="178"/>
      <c r="AH29" s="178"/>
      <c r="AI29" s="178"/>
      <c r="AJ29" s="178"/>
      <c r="AK29" s="178"/>
      <c r="AL29" s="178"/>
      <c r="AM29" s="178"/>
      <c r="AN29" s="178"/>
    </row>
    <row r="30" spans="1:268" ht="20.399999999999999">
      <c r="A30" s="53"/>
      <c r="D30" s="129"/>
      <c r="F30" s="150"/>
      <c r="G30" s="111"/>
    </row>
    <row r="31" spans="1:268" ht="19.2" customHeight="1">
      <c r="A31" s="130"/>
      <c r="D31" s="129"/>
      <c r="G31" s="111"/>
    </row>
    <row r="32" spans="1:268" s="107" customFormat="1" ht="20.399999999999999">
      <c r="A32" s="130"/>
      <c r="C32" s="131"/>
      <c r="D32" s="129"/>
      <c r="G32" s="111"/>
      <c r="K32" s="160"/>
      <c r="L32" s="160"/>
      <c r="M32" s="160"/>
      <c r="N32" s="160"/>
      <c r="O32" s="160"/>
      <c r="P32" s="160"/>
      <c r="Q32" s="20"/>
      <c r="R32" s="20"/>
      <c r="S32" s="20"/>
      <c r="T32" s="20"/>
      <c r="U32" s="20"/>
      <c r="V32" s="20"/>
      <c r="W32" s="20"/>
      <c r="X32" s="20"/>
      <c r="Y32" s="53"/>
      <c r="Z32" s="53"/>
      <c r="AA32" s="53"/>
      <c r="AB32" s="53"/>
      <c r="AC32" s="53"/>
      <c r="AD32" s="53"/>
      <c r="AE32" s="53"/>
      <c r="AF32" s="20"/>
      <c r="AG32" s="20"/>
      <c r="AH32" s="20"/>
      <c r="AI32" s="20"/>
      <c r="AJ32" s="20"/>
      <c r="AK32" s="20"/>
      <c r="AL32" s="20"/>
      <c r="AM32" s="20"/>
      <c r="AN32" s="53"/>
    </row>
    <row r="33" spans="1:43" s="109" customFormat="1" ht="20.399999999999999">
      <c r="A33" s="130"/>
      <c r="B33" s="132"/>
      <c r="C33" s="132"/>
      <c r="D33" s="129"/>
      <c r="E33" s="86"/>
      <c r="F33" s="86"/>
      <c r="G33" s="111"/>
      <c r="H33" s="594"/>
      <c r="I33" s="594"/>
      <c r="J33" s="594"/>
      <c r="K33" s="595"/>
      <c r="L33" s="595"/>
      <c r="M33" s="595"/>
      <c r="N33" s="595"/>
      <c r="O33" s="160"/>
      <c r="P33" s="161"/>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594"/>
      <c r="AP33" s="594"/>
      <c r="AQ33" s="594"/>
    </row>
    <row r="34" spans="1:43" ht="20.399999999999999">
      <c r="A34" s="53"/>
      <c r="D34" s="129"/>
      <c r="T34" s="53"/>
      <c r="U34" s="53"/>
      <c r="V34" s="53"/>
      <c r="W34" s="53"/>
    </row>
    <row r="35" spans="1:43" ht="20.399999999999999">
      <c r="A35" s="130"/>
      <c r="D35" s="129"/>
    </row>
    <row r="36" spans="1:43" ht="20.399999999999999">
      <c r="A36" s="53"/>
      <c r="D36" s="129"/>
    </row>
    <row r="37" spans="1:43" ht="20.399999999999999">
      <c r="A37" s="130"/>
      <c r="D37" s="129"/>
    </row>
    <row r="38" spans="1:43" ht="20.399999999999999">
      <c r="A38" s="130"/>
      <c r="D38" s="129"/>
    </row>
    <row r="39" spans="1:43" ht="20.399999999999999">
      <c r="A39" s="53"/>
    </row>
    <row r="40" spans="1:43" ht="20.399999999999999">
      <c r="A40" s="53"/>
      <c r="D40" s="129"/>
    </row>
    <row r="42" spans="1:43" ht="20.399999999999999">
      <c r="Y42" s="53"/>
      <c r="Z42" s="53"/>
      <c r="AA42" s="53"/>
      <c r="AB42" s="53"/>
      <c r="AC42" s="53"/>
      <c r="AD42" s="53"/>
      <c r="AE42" s="53"/>
      <c r="AN42" s="53"/>
    </row>
    <row r="44" spans="1:43" ht="20.399999999999999">
      <c r="T44" s="53"/>
      <c r="U44" s="53"/>
      <c r="V44" s="53"/>
      <c r="W44" s="53"/>
    </row>
  </sheetData>
  <mergeCells count="42">
    <mergeCell ref="A27:AN28"/>
    <mergeCell ref="O4:O5"/>
    <mergeCell ref="P3:P5"/>
    <mergeCell ref="Y4:Y5"/>
    <mergeCell ref="Z4:Z5"/>
    <mergeCell ref="AA4:AA5"/>
    <mergeCell ref="Q4:R4"/>
    <mergeCell ref="S4:T4"/>
    <mergeCell ref="U4:V4"/>
    <mergeCell ref="W4:X4"/>
    <mergeCell ref="AH4:AK4"/>
    <mergeCell ref="AB4:AB5"/>
    <mergeCell ref="AC4:AC5"/>
    <mergeCell ref="AD4:AD5"/>
    <mergeCell ref="AE4:AE5"/>
    <mergeCell ref="AF4:AF5"/>
    <mergeCell ref="H33:N33"/>
    <mergeCell ref="AO33:AQ33"/>
    <mergeCell ref="A3:A5"/>
    <mergeCell ref="B3:B5"/>
    <mergeCell ref="C3:C5"/>
    <mergeCell ref="D3:D5"/>
    <mergeCell ref="E3:E5"/>
    <mergeCell ref="F3:F5"/>
    <mergeCell ref="G3:G5"/>
    <mergeCell ref="H3:H5"/>
    <mergeCell ref="I3:I5"/>
    <mergeCell ref="J3:J5"/>
    <mergeCell ref="K4:K5"/>
    <mergeCell ref="L4:L5"/>
    <mergeCell ref="M4:M5"/>
    <mergeCell ref="N4:N5"/>
    <mergeCell ref="AG4:AG5"/>
    <mergeCell ref="A1:AN1"/>
    <mergeCell ref="K3:M3"/>
    <mergeCell ref="N3:O3"/>
    <mergeCell ref="Q3:X3"/>
    <mergeCell ref="Y3:AE3"/>
    <mergeCell ref="AF3:AM3"/>
    <mergeCell ref="AL4:AL5"/>
    <mergeCell ref="AM4:AM5"/>
    <mergeCell ref="AN3:AN4"/>
  </mergeCells>
  <phoneticPr fontId="86" type="noConversion"/>
  <dataValidations count="20">
    <dataValidation type="list" allowBlank="1" showInputMessage="1" showErrorMessage="1" sqref="AF27:AF28">
      <formula1>"近期可盘活,中期可盘活,远期可盘活,无需盘活"</formula1>
    </dataValidation>
    <dataValidation type="list" allowBlank="1" showInputMessage="1" showErrorMessage="1" sqref="AG19 AG27:AG28">
      <formula1>"优化在用,处置变现,资产出租,确权,资源整合,清收债权,引入社会资本,推进资产证券化,其他方式盘活"</formula1>
    </dataValidation>
    <dataValidation type="list" allowBlank="1" showInputMessage="1" showErrorMessage="1" sqref="AF7 AF10:AF17 AF20:AF26">
      <formula1>"近期可盘活,中期可盘活,暂无法盘活"</formula1>
    </dataValidation>
    <dataValidation type="list" allowBlank="1" showInputMessage="1" showErrorMessage="1" sqref="U7 U9:U17 U19:U29">
      <formula1>"被侵占,权属不清晰,权证不齐全,闲置或低效无效,逾期未退出,积压或滞销存货,逾期款项未收回,其他"</formula1>
    </dataValidation>
    <dataValidation type="list" allowBlank="1" showInputMessage="1" showErrorMessage="1" sqref="H1:H4 H30:H31 H34:H65541">
      <formula1>"在建,停建,建成未使用,已投入使用,已转固,其他"</formula1>
    </dataValidation>
    <dataValidation type="list" allowBlank="1" showInputMessage="1" showErrorMessage="1" sqref="Q7 Q9:Q17 Q19:Q29">
      <formula1>"账外资产,灭失,转让手续不完善,抵押登记手续不规范,股权投后管理不到位,其他"</formula1>
    </dataValidation>
    <dataValidation type="list" allowBlank="1" showInputMessage="1" showErrorMessage="1" sqref="S7 S9:S17 S19:S29">
      <formula1>"低价出租出售,违规投资购置,违规出借资金,违规开展业务,其他"</formula1>
    </dataValidation>
    <dataValidation type="list" allowBlank="1" showInputMessage="1" showErrorMessage="1" sqref="AC7 AC10:AC17 AC20:AC26">
      <formula1>"已整治,计划2026年底完成整治,计划2027年底完成整治,暂无法整治"</formula1>
    </dataValidation>
    <dataValidation allowBlank="1" showInputMessage="1" showErrorMessage="1" sqref="AL7:AM7 C32 H33:N33 AH10:AM17 AH20:AM28"/>
    <dataValidation type="list" allowBlank="1" showInputMessage="1" showErrorMessage="1" sqref="H32:I32">
      <formula1>"盘盈,盘亏,毁损,,其他原因"</formula1>
    </dataValidation>
    <dataValidation type="list" allowBlank="1" showInputMessage="1" showErrorMessage="1" sqref="R9 X9 R19 X19">
      <formula1>"是,否"</formula1>
    </dataValidation>
    <dataValidation type="list" allowBlank="1" showInputMessage="1" showErrorMessage="1" sqref="Y9 Y19 Y27:Y28">
      <formula1>"可自行整改类,需司法途径解决类,需职能部门支持,政策制约需长期整改类,其他"</formula1>
    </dataValidation>
    <dataValidation type="list" allowBlank="1" showInputMessage="1" showErrorMessage="1" sqref="AC9 AC19 AC27:AD28">
      <formula1>"整改中,未整改,整改已完成"</formula1>
    </dataValidation>
    <dataValidation type="list" allowBlank="1" showInputMessage="1" showErrorMessage="1" sqref="Y7 Y10:Y17 Y20:Y26">
      <formula1>"可自行整治类,需司法途径解决类,需职能部门支持类,政策制约需长期整治类"</formula1>
    </dataValidation>
    <dataValidation type="list" allowBlank="1" showInputMessage="1" showErrorMessage="1" sqref="AF9 AF19">
      <formula1>"近期可盘活,中期可盘活,远期可盘活,不可盘活,无需盘活"</formula1>
    </dataValidation>
    <dataValidation type="list" allowBlank="1" showInputMessage="1" showErrorMessage="1" sqref="H8:H16 H18:H26">
      <formula1>"在建,停建,建成未使用,已投入使用,其他"</formula1>
    </dataValidation>
    <dataValidation type="list" allowBlank="1" showInputMessage="1" showErrorMessage="1" sqref="E8:E16 E18:E26">
      <formula1>"交通基础设施,水利基础设施,市政基础设施,其他公共基础设施,设备类"</formula1>
    </dataValidation>
    <dataValidation type="date" operator="lessThan" allowBlank="1" showInputMessage="1" showErrorMessage="1" sqref="G1:G4">
      <formula1>44927</formula1>
    </dataValidation>
    <dataValidation type="list" allowBlank="1" showInputMessage="1" showErrorMessage="1" sqref="AG7:AG17 AG20:AG26">
      <formula1>"确权办证,更新改造,处置退出,资产出租,资源整合,清收债权,引入战投,资产证券化,其他方式"</formula1>
    </dataValidation>
    <dataValidation type="date" operator="greaterThan" allowBlank="1" showInputMessage="1" showErrorMessage="1" sqref="G7:G1048576">
      <formula1>1</formula1>
    </dataValidation>
  </dataValidations>
  <printOptions horizontalCentered="1"/>
  <pageMargins left="0.25" right="0.25" top="0.75" bottom="0.75" header="0.29861111111111099" footer="0.29861111111111099"/>
  <pageSetup paperSize="9" scale="26" fitToHeight="0" orientation="portrait" r:id="rId1"/>
  <headerFooter scaleWithDoc="0"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35"/>
  <sheetViews>
    <sheetView zoomScale="70" zoomScaleNormal="70" workbookViewId="0">
      <selection activeCell="G8" sqref="G8"/>
    </sheetView>
  </sheetViews>
  <sheetFormatPr defaultColWidth="12.5" defaultRowHeight="16.3"/>
  <cols>
    <col min="1" max="1" width="10.875" style="19" customWidth="1"/>
    <col min="2" max="2" width="12.5" style="19"/>
    <col min="3" max="3" width="20.875" style="70" customWidth="1"/>
    <col min="4" max="4" width="9.25" style="19" customWidth="1"/>
    <col min="5" max="6" width="10.75" style="19" customWidth="1"/>
    <col min="7" max="7" width="9" style="19" customWidth="1"/>
    <col min="8" max="8" width="10.75" style="19" customWidth="1"/>
    <col min="9" max="10" width="10.75" style="71" customWidth="1"/>
    <col min="11" max="11" width="16" style="18" customWidth="1"/>
    <col min="12" max="17" width="12.5" style="18"/>
    <col min="18" max="18" width="11.25" style="18" customWidth="1"/>
    <col min="19" max="19" width="12.5" style="18"/>
    <col min="20" max="16384" width="12.5" style="19"/>
  </cols>
  <sheetData>
    <row r="1" spans="1:19" s="13" customFormat="1" ht="36" customHeight="1">
      <c r="A1" s="464" t="s">
        <v>805</v>
      </c>
      <c r="B1" s="464"/>
      <c r="C1" s="464"/>
      <c r="D1" s="464"/>
      <c r="E1" s="464"/>
      <c r="F1" s="464"/>
      <c r="G1" s="464"/>
      <c r="H1" s="464"/>
      <c r="I1" s="464"/>
      <c r="J1" s="464"/>
      <c r="K1" s="464"/>
      <c r="L1" s="464"/>
      <c r="M1" s="464"/>
      <c r="N1" s="464"/>
      <c r="O1" s="464"/>
      <c r="P1" s="464"/>
      <c r="Q1" s="464"/>
      <c r="R1" s="464"/>
      <c r="S1" s="464"/>
    </row>
    <row r="2" spans="1:19" ht="23.95" customHeight="1">
      <c r="A2" s="72"/>
      <c r="B2" s="590"/>
      <c r="C2" s="590"/>
      <c r="D2" s="590"/>
      <c r="E2" s="50"/>
      <c r="F2" s="50"/>
      <c r="G2" s="20"/>
      <c r="H2" s="20"/>
      <c r="I2" s="20"/>
      <c r="J2" s="20"/>
      <c r="K2" s="85"/>
      <c r="L2" s="86"/>
      <c r="M2" s="86"/>
      <c r="N2" s="86"/>
      <c r="O2" s="86"/>
      <c r="P2" s="86"/>
      <c r="Q2" s="86"/>
      <c r="R2" s="86"/>
      <c r="S2" s="50" t="s">
        <v>806</v>
      </c>
    </row>
    <row r="3" spans="1:19" s="14" customFormat="1" ht="35.15" customHeight="1">
      <c r="A3" s="512" t="s">
        <v>73</v>
      </c>
      <c r="B3" s="512" t="s">
        <v>807</v>
      </c>
      <c r="C3" s="511" t="s">
        <v>479</v>
      </c>
      <c r="D3" s="512" t="s">
        <v>490</v>
      </c>
      <c r="E3" s="512" t="s">
        <v>491</v>
      </c>
      <c r="F3" s="511"/>
      <c r="G3" s="512" t="s">
        <v>492</v>
      </c>
      <c r="H3" s="482" t="s">
        <v>512</v>
      </c>
      <c r="I3" s="482"/>
      <c r="J3" s="482" t="s">
        <v>515</v>
      </c>
      <c r="K3" s="482"/>
      <c r="L3" s="482" t="s">
        <v>808</v>
      </c>
      <c r="M3" s="482"/>
      <c r="N3" s="482"/>
      <c r="O3" s="482"/>
      <c r="P3" s="482"/>
      <c r="Q3" s="482"/>
      <c r="R3" s="482"/>
      <c r="S3" s="493" t="s">
        <v>374</v>
      </c>
    </row>
    <row r="4" spans="1:19" s="14" customFormat="1" ht="35.15" customHeight="1">
      <c r="A4" s="511"/>
      <c r="B4" s="511"/>
      <c r="C4" s="511"/>
      <c r="D4" s="511"/>
      <c r="E4" s="413" t="s">
        <v>505</v>
      </c>
      <c r="F4" s="413" t="s">
        <v>506</v>
      </c>
      <c r="G4" s="511"/>
      <c r="H4" s="82" t="s">
        <v>415</v>
      </c>
      <c r="I4" s="82" t="s">
        <v>416</v>
      </c>
      <c r="J4" s="82" t="s">
        <v>415</v>
      </c>
      <c r="K4" s="82" t="s">
        <v>416</v>
      </c>
      <c r="L4" s="87" t="s">
        <v>516</v>
      </c>
      <c r="M4" s="87" t="s">
        <v>419</v>
      </c>
      <c r="N4" s="87" t="s">
        <v>420</v>
      </c>
      <c r="O4" s="87" t="s">
        <v>421</v>
      </c>
      <c r="P4" s="87" t="s">
        <v>517</v>
      </c>
      <c r="Q4" s="98" t="s">
        <v>423</v>
      </c>
      <c r="R4" s="87" t="s">
        <v>424</v>
      </c>
      <c r="S4" s="482"/>
    </row>
    <row r="5" spans="1:19" ht="35.15" customHeight="1">
      <c r="A5" s="73" t="s">
        <v>397</v>
      </c>
      <c r="B5" s="24">
        <v>1</v>
      </c>
      <c r="C5" s="24">
        <v>2</v>
      </c>
      <c r="D5" s="24">
        <v>3</v>
      </c>
      <c r="E5" s="24">
        <v>4</v>
      </c>
      <c r="F5" s="24">
        <v>5</v>
      </c>
      <c r="G5" s="24">
        <v>6</v>
      </c>
      <c r="H5" s="24">
        <v>7</v>
      </c>
      <c r="I5" s="24">
        <v>8</v>
      </c>
      <c r="J5" s="24">
        <v>9</v>
      </c>
      <c r="K5" s="24">
        <v>10</v>
      </c>
      <c r="L5" s="24">
        <v>11</v>
      </c>
      <c r="M5" s="24">
        <v>12</v>
      </c>
      <c r="N5" s="24">
        <v>13</v>
      </c>
      <c r="O5" s="24">
        <v>14</v>
      </c>
      <c r="P5" s="24">
        <v>15</v>
      </c>
      <c r="Q5" s="24">
        <v>16</v>
      </c>
      <c r="R5" s="24">
        <v>17</v>
      </c>
      <c r="S5" s="24">
        <v>18</v>
      </c>
    </row>
    <row r="6" spans="1:19" ht="35.15" customHeight="1">
      <c r="A6" s="25" t="s">
        <v>402</v>
      </c>
      <c r="B6" s="23"/>
      <c r="C6" s="74"/>
      <c r="D6" s="39">
        <f t="shared" ref="D6:I6" si="0">D7+D14</f>
        <v>0</v>
      </c>
      <c r="E6" s="39">
        <f t="shared" si="0"/>
        <v>0</v>
      </c>
      <c r="F6" s="39">
        <f t="shared" ref="F6:K6" si="1">F7+F14</f>
        <v>0</v>
      </c>
      <c r="G6" s="39">
        <f t="shared" si="1"/>
        <v>0</v>
      </c>
      <c r="H6" s="83"/>
      <c r="I6" s="39">
        <f t="shared" si="0"/>
        <v>0</v>
      </c>
      <c r="J6" s="75"/>
      <c r="K6" s="39">
        <f t="shared" si="1"/>
        <v>0</v>
      </c>
      <c r="L6" s="54"/>
      <c r="M6" s="93"/>
      <c r="N6" s="93"/>
      <c r="O6" s="93"/>
      <c r="P6" s="94"/>
      <c r="Q6" s="39">
        <f>Q7+Q14</f>
        <v>0</v>
      </c>
      <c r="R6" s="93"/>
      <c r="S6" s="99"/>
    </row>
    <row r="7" spans="1:19" ht="35.15" customHeight="1">
      <c r="A7" s="25" t="s">
        <v>403</v>
      </c>
      <c r="B7" s="23"/>
      <c r="C7" s="74"/>
      <c r="D7" s="67">
        <f t="shared" ref="D7:I7" si="2">SUM(D8:D13)</f>
        <v>0</v>
      </c>
      <c r="E7" s="67">
        <f t="shared" si="2"/>
        <v>0</v>
      </c>
      <c r="F7" s="67">
        <f t="shared" si="2"/>
        <v>0</v>
      </c>
      <c r="G7" s="67">
        <f t="shared" si="2"/>
        <v>0</v>
      </c>
      <c r="H7" s="83"/>
      <c r="I7" s="67">
        <f t="shared" si="2"/>
        <v>0</v>
      </c>
      <c r="J7" s="67"/>
      <c r="K7" s="67">
        <f>SUM(K8:K13)</f>
        <v>0</v>
      </c>
      <c r="L7" s="84"/>
      <c r="M7" s="27"/>
      <c r="N7" s="95"/>
      <c r="O7" s="27"/>
      <c r="P7" s="93"/>
      <c r="Q7" s="67">
        <f>SUM(Q8:Q13)</f>
        <v>0</v>
      </c>
      <c r="R7" s="27"/>
      <c r="S7" s="95"/>
    </row>
    <row r="8" spans="1:19" ht="35.15" customHeight="1">
      <c r="A8" s="24">
        <v>1</v>
      </c>
      <c r="B8" s="23"/>
      <c r="C8" s="75"/>
      <c r="D8" s="76"/>
      <c r="E8" s="76"/>
      <c r="F8" s="76"/>
      <c r="G8" s="40">
        <f t="shared" ref="G8:G13" si="3">D8+E8-F8</f>
        <v>0</v>
      </c>
      <c r="H8" s="84" t="s">
        <v>425</v>
      </c>
      <c r="I8" s="75"/>
      <c r="J8" s="75"/>
      <c r="K8" s="84"/>
      <c r="L8" s="54" t="s">
        <v>426</v>
      </c>
      <c r="M8" s="96"/>
      <c r="N8" s="96"/>
      <c r="O8" s="96"/>
      <c r="P8" s="58" t="s">
        <v>427</v>
      </c>
      <c r="Q8" s="100"/>
      <c r="R8" s="93"/>
      <c r="S8" s="99"/>
    </row>
    <row r="9" spans="1:19" ht="35.15" customHeight="1">
      <c r="A9" s="24">
        <v>2</v>
      </c>
      <c r="B9" s="23"/>
      <c r="C9" s="75"/>
      <c r="D9" s="77"/>
      <c r="E9" s="77"/>
      <c r="F9" s="77"/>
      <c r="G9" s="40">
        <f t="shared" si="3"/>
        <v>0</v>
      </c>
      <c r="H9" s="84" t="s">
        <v>428</v>
      </c>
      <c r="I9" s="75"/>
      <c r="J9" s="75"/>
      <c r="K9" s="84"/>
      <c r="L9" s="54" t="s">
        <v>429</v>
      </c>
      <c r="M9" s="96"/>
      <c r="N9" s="96"/>
      <c r="O9" s="96"/>
      <c r="P9" s="58" t="s">
        <v>430</v>
      </c>
      <c r="Q9" s="96"/>
      <c r="R9" s="93"/>
      <c r="S9" s="99"/>
    </row>
    <row r="10" spans="1:19" ht="35.15" customHeight="1">
      <c r="A10" s="24">
        <v>3</v>
      </c>
      <c r="B10" s="23"/>
      <c r="C10" s="75"/>
      <c r="D10" s="77"/>
      <c r="E10" s="77"/>
      <c r="F10" s="77"/>
      <c r="G10" s="40">
        <f t="shared" si="3"/>
        <v>0</v>
      </c>
      <c r="H10" s="84" t="s">
        <v>445</v>
      </c>
      <c r="I10" s="75"/>
      <c r="J10" s="75"/>
      <c r="K10" s="84"/>
      <c r="L10" s="54" t="s">
        <v>432</v>
      </c>
      <c r="M10" s="96"/>
      <c r="N10" s="96"/>
      <c r="O10" s="96"/>
      <c r="P10" s="58" t="s">
        <v>433</v>
      </c>
      <c r="Q10" s="96"/>
      <c r="R10" s="93"/>
      <c r="S10" s="99"/>
    </row>
    <row r="11" spans="1:19" ht="35.15" customHeight="1">
      <c r="A11" s="24">
        <v>4</v>
      </c>
      <c r="B11" s="23"/>
      <c r="C11" s="75"/>
      <c r="D11" s="77"/>
      <c r="E11" s="77"/>
      <c r="F11" s="77"/>
      <c r="G11" s="40">
        <f t="shared" si="3"/>
        <v>0</v>
      </c>
      <c r="H11" s="84"/>
      <c r="I11" s="75"/>
      <c r="J11" s="75"/>
      <c r="K11" s="84"/>
      <c r="L11" s="54" t="s">
        <v>435</v>
      </c>
      <c r="M11" s="96"/>
      <c r="N11" s="96"/>
      <c r="O11" s="96"/>
      <c r="P11" s="58" t="s">
        <v>436</v>
      </c>
      <c r="Q11" s="96"/>
      <c r="R11" s="93"/>
      <c r="S11" s="99"/>
    </row>
    <row r="12" spans="1:19" ht="35.15" customHeight="1">
      <c r="A12" s="24">
        <v>5</v>
      </c>
      <c r="B12" s="23"/>
      <c r="C12" s="75"/>
      <c r="D12" s="77"/>
      <c r="E12" s="77"/>
      <c r="F12" s="77"/>
      <c r="G12" s="40">
        <f t="shared" si="3"/>
        <v>0</v>
      </c>
      <c r="H12" s="84"/>
      <c r="I12" s="75"/>
      <c r="J12" s="75"/>
      <c r="K12" s="88"/>
      <c r="L12" s="54"/>
      <c r="M12" s="96"/>
      <c r="N12" s="96"/>
      <c r="O12" s="96"/>
      <c r="P12" s="58"/>
      <c r="Q12" s="96"/>
      <c r="R12" s="93"/>
      <c r="S12" s="99"/>
    </row>
    <row r="13" spans="1:19" ht="35.15" customHeight="1">
      <c r="A13" s="24">
        <v>6</v>
      </c>
      <c r="B13" s="23"/>
      <c r="C13" s="75"/>
      <c r="D13" s="77"/>
      <c r="E13" s="77"/>
      <c r="F13" s="77"/>
      <c r="G13" s="40">
        <f t="shared" si="3"/>
        <v>0</v>
      </c>
      <c r="H13" s="84"/>
      <c r="I13" s="75"/>
      <c r="J13" s="75"/>
      <c r="K13" s="89"/>
      <c r="L13" s="54"/>
      <c r="M13" s="96"/>
      <c r="N13" s="96"/>
      <c r="O13" s="96"/>
      <c r="P13" s="58"/>
      <c r="Q13" s="96"/>
      <c r="R13" s="93"/>
      <c r="S13" s="99"/>
    </row>
    <row r="14" spans="1:19" ht="35.15" customHeight="1">
      <c r="A14" s="25" t="s">
        <v>404</v>
      </c>
      <c r="B14" s="23"/>
      <c r="C14" s="75"/>
      <c r="D14" s="40">
        <f t="shared" ref="D14:I14" si="4">SUM(D15:D20)</f>
        <v>0</v>
      </c>
      <c r="E14" s="40">
        <f t="shared" si="4"/>
        <v>0</v>
      </c>
      <c r="F14" s="40">
        <f t="shared" si="4"/>
        <v>0</v>
      </c>
      <c r="G14" s="40">
        <f t="shared" si="4"/>
        <v>0</v>
      </c>
      <c r="H14" s="84"/>
      <c r="I14" s="40">
        <f t="shared" si="4"/>
        <v>0</v>
      </c>
      <c r="J14" s="40"/>
      <c r="K14" s="40">
        <f>SUM(K15:K20)</f>
        <v>0</v>
      </c>
      <c r="L14" s="84"/>
      <c r="M14" s="27"/>
      <c r="N14" s="95"/>
      <c r="O14" s="27"/>
      <c r="P14" s="96"/>
      <c r="Q14" s="40">
        <f>SUM(Q15:Q20)</f>
        <v>0</v>
      </c>
      <c r="R14" s="27"/>
      <c r="S14" s="95"/>
    </row>
    <row r="15" spans="1:19" ht="35.15" customHeight="1">
      <c r="A15" s="24">
        <v>1</v>
      </c>
      <c r="B15" s="23"/>
      <c r="C15" s="75"/>
      <c r="D15" s="76"/>
      <c r="E15" s="76"/>
      <c r="F15" s="76"/>
      <c r="G15" s="40">
        <f t="shared" ref="G15:G20" si="5">D15+E15-F15</f>
        <v>0</v>
      </c>
      <c r="H15" s="84" t="s">
        <v>425</v>
      </c>
      <c r="I15" s="75"/>
      <c r="J15" s="75"/>
      <c r="K15" s="84"/>
      <c r="L15" s="54" t="s">
        <v>426</v>
      </c>
      <c r="M15" s="96"/>
      <c r="N15" s="96"/>
      <c r="O15" s="96"/>
      <c r="P15" s="58" t="s">
        <v>427</v>
      </c>
      <c r="Q15" s="100"/>
      <c r="R15" s="93"/>
      <c r="S15" s="99"/>
    </row>
    <row r="16" spans="1:19" ht="35.15" customHeight="1">
      <c r="A16" s="24">
        <v>2</v>
      </c>
      <c r="B16" s="23"/>
      <c r="C16" s="75"/>
      <c r="D16" s="77"/>
      <c r="E16" s="77"/>
      <c r="F16" s="77"/>
      <c r="G16" s="40">
        <f t="shared" si="5"/>
        <v>0</v>
      </c>
      <c r="H16" s="84" t="s">
        <v>428</v>
      </c>
      <c r="I16" s="75"/>
      <c r="J16" s="75"/>
      <c r="K16" s="84"/>
      <c r="L16" s="54" t="s">
        <v>429</v>
      </c>
      <c r="M16" s="96"/>
      <c r="N16" s="96"/>
      <c r="O16" s="96"/>
      <c r="P16" s="58" t="s">
        <v>430</v>
      </c>
      <c r="Q16" s="96"/>
      <c r="R16" s="93"/>
      <c r="S16" s="99"/>
    </row>
    <row r="17" spans="1:45" ht="35.15" customHeight="1">
      <c r="A17" s="24">
        <v>3</v>
      </c>
      <c r="B17" s="23"/>
      <c r="C17" s="75"/>
      <c r="D17" s="77"/>
      <c r="E17" s="77"/>
      <c r="F17" s="77"/>
      <c r="G17" s="40">
        <f t="shared" si="5"/>
        <v>0</v>
      </c>
      <c r="H17" s="84" t="s">
        <v>445</v>
      </c>
      <c r="I17" s="75"/>
      <c r="J17" s="75"/>
      <c r="K17" s="84"/>
      <c r="L17" s="54" t="s">
        <v>432</v>
      </c>
      <c r="M17" s="96"/>
      <c r="N17" s="96"/>
      <c r="O17" s="96"/>
      <c r="P17" s="58" t="s">
        <v>433</v>
      </c>
      <c r="Q17" s="96"/>
      <c r="R17" s="93"/>
      <c r="S17" s="99"/>
    </row>
    <row r="18" spans="1:45" ht="35.15" customHeight="1">
      <c r="A18" s="24">
        <v>4</v>
      </c>
      <c r="B18" s="23"/>
      <c r="C18" s="75"/>
      <c r="D18" s="77"/>
      <c r="E18" s="77"/>
      <c r="F18" s="77"/>
      <c r="G18" s="40">
        <f t="shared" si="5"/>
        <v>0</v>
      </c>
      <c r="H18" s="84"/>
      <c r="I18" s="75"/>
      <c r="J18" s="75"/>
      <c r="K18" s="84"/>
      <c r="L18" s="54" t="s">
        <v>435</v>
      </c>
      <c r="M18" s="96"/>
      <c r="N18" s="96"/>
      <c r="O18" s="96"/>
      <c r="P18" s="58" t="s">
        <v>436</v>
      </c>
      <c r="Q18" s="96"/>
      <c r="R18" s="93"/>
      <c r="S18" s="99"/>
    </row>
    <row r="19" spans="1:45" ht="35.15" customHeight="1">
      <c r="A19" s="24">
        <v>5</v>
      </c>
      <c r="B19" s="23"/>
      <c r="C19" s="75"/>
      <c r="D19" s="77"/>
      <c r="E19" s="77"/>
      <c r="F19" s="77"/>
      <c r="G19" s="40">
        <f t="shared" si="5"/>
        <v>0</v>
      </c>
      <c r="H19" s="84"/>
      <c r="I19" s="75"/>
      <c r="J19" s="75"/>
      <c r="K19" s="88"/>
      <c r="L19" s="54"/>
      <c r="M19" s="96"/>
      <c r="N19" s="96"/>
      <c r="O19" s="96"/>
      <c r="P19" s="58"/>
      <c r="Q19" s="96"/>
      <c r="R19" s="93"/>
      <c r="S19" s="99"/>
    </row>
    <row r="20" spans="1:45" ht="35.15" customHeight="1">
      <c r="A20" s="24">
        <v>6</v>
      </c>
      <c r="B20" s="23"/>
      <c r="C20" s="74"/>
      <c r="D20" s="78"/>
      <c r="E20" s="78"/>
      <c r="F20" s="78"/>
      <c r="G20" s="67">
        <f t="shared" si="5"/>
        <v>0</v>
      </c>
      <c r="H20" s="83"/>
      <c r="I20" s="75"/>
      <c r="J20" s="75"/>
      <c r="K20" s="90"/>
      <c r="L20" s="54"/>
      <c r="M20" s="93"/>
      <c r="N20" s="93"/>
      <c r="O20" s="93"/>
      <c r="P20" s="94"/>
      <c r="Q20" s="93"/>
      <c r="R20" s="93"/>
      <c r="S20" s="99"/>
    </row>
    <row r="21" spans="1:45" ht="18.350000000000001">
      <c r="A21" s="79" t="s">
        <v>809</v>
      </c>
      <c r="B21" s="80"/>
      <c r="C21" s="81"/>
      <c r="D21" s="80"/>
      <c r="E21" s="80"/>
      <c r="F21" s="80"/>
      <c r="G21" s="80"/>
      <c r="H21" s="80"/>
      <c r="I21" s="91"/>
      <c r="J21" s="91"/>
      <c r="K21" s="20"/>
      <c r="L21" s="20"/>
      <c r="M21" s="97"/>
      <c r="N21" s="97"/>
      <c r="O21" s="97"/>
      <c r="P21" s="97"/>
      <c r="Q21" s="97"/>
      <c r="R21" s="97"/>
      <c r="S21" s="101"/>
    </row>
    <row r="22" spans="1:45" ht="20.399999999999999">
      <c r="A22" s="546"/>
      <c r="B22" s="546"/>
    </row>
    <row r="23" spans="1:45" ht="20.399999999999999">
      <c r="A23" s="33"/>
      <c r="I23" s="19"/>
      <c r="J23" s="19"/>
      <c r="K23" s="92"/>
      <c r="L23" s="92"/>
      <c r="M23" s="92"/>
      <c r="N23" s="92"/>
      <c r="O23" s="92"/>
      <c r="P23" s="92"/>
      <c r="Q23" s="92"/>
      <c r="R23" s="92"/>
      <c r="S23" s="92"/>
    </row>
    <row r="24" spans="1:45" ht="20.399999999999999">
      <c r="A24" s="33"/>
      <c r="I24" s="19"/>
      <c r="J24" s="19"/>
      <c r="K24" s="92"/>
      <c r="L24" s="92"/>
      <c r="M24" s="92"/>
      <c r="N24" s="92"/>
      <c r="O24" s="92"/>
      <c r="P24" s="92"/>
      <c r="Q24" s="92"/>
      <c r="R24" s="92"/>
      <c r="S24" s="92"/>
    </row>
    <row r="25" spans="1:45" ht="20.399999999999999">
      <c r="A25" s="33"/>
      <c r="K25" s="15"/>
      <c r="L25" s="15"/>
      <c r="M25" s="15"/>
      <c r="N25" s="15"/>
      <c r="O25" s="15"/>
      <c r="P25" s="15"/>
      <c r="Q25" s="15"/>
      <c r="R25" s="15"/>
      <c r="S25" s="15"/>
    </row>
    <row r="26" spans="1:45" ht="20.399999999999999">
      <c r="A26" s="33"/>
      <c r="I26" s="92"/>
      <c r="J26" s="92"/>
      <c r="K26" s="15"/>
      <c r="L26" s="15"/>
      <c r="M26" s="15"/>
      <c r="N26" s="15"/>
      <c r="O26" s="15"/>
      <c r="P26" s="15"/>
      <c r="Q26" s="15"/>
      <c r="R26" s="15"/>
      <c r="S26" s="15"/>
    </row>
    <row r="27" spans="1:45" s="17" customFormat="1" ht="20.399999999999999">
      <c r="A27" s="546"/>
      <c r="B27" s="546"/>
      <c r="C27" s="546"/>
      <c r="D27" s="546"/>
      <c r="E27" s="546"/>
      <c r="F27" s="546"/>
      <c r="G27" s="546"/>
      <c r="H27" s="546"/>
      <c r="I27" s="546"/>
      <c r="J27" s="546"/>
      <c r="K27" s="510"/>
      <c r="L27" s="510"/>
      <c r="M27" s="510"/>
      <c r="N27" s="510"/>
      <c r="O27" s="510"/>
      <c r="R27" s="510"/>
      <c r="S27" s="510"/>
      <c r="T27" s="510"/>
      <c r="V27" s="510"/>
      <c r="W27" s="510"/>
      <c r="X27" s="510"/>
      <c r="Z27" s="510"/>
      <c r="AA27" s="510"/>
      <c r="AB27" s="510"/>
      <c r="AD27" s="510"/>
      <c r="AE27" s="510"/>
      <c r="AF27" s="92"/>
      <c r="AG27" s="92"/>
      <c r="AH27" s="92"/>
      <c r="AI27" s="92"/>
      <c r="AJ27" s="92"/>
      <c r="AK27" s="92"/>
      <c r="AL27" s="92"/>
      <c r="AM27" s="92"/>
      <c r="AN27" s="92"/>
      <c r="AO27" s="92"/>
      <c r="AP27" s="92"/>
      <c r="AQ27" s="92"/>
      <c r="AR27" s="92"/>
      <c r="AS27" s="92"/>
    </row>
    <row r="28" spans="1:45" ht="20.399999999999999">
      <c r="A28" s="33"/>
      <c r="I28" s="15"/>
      <c r="J28" s="15"/>
      <c r="K28" s="17"/>
      <c r="L28" s="17"/>
      <c r="M28" s="17"/>
      <c r="N28" s="17"/>
      <c r="O28" s="17"/>
      <c r="P28" s="17"/>
      <c r="Q28" s="17"/>
      <c r="R28" s="17"/>
      <c r="S28" s="17"/>
    </row>
    <row r="29" spans="1:45" ht="20.399999999999999">
      <c r="A29" s="33"/>
      <c r="I29" s="15"/>
      <c r="J29" s="15"/>
      <c r="K29" s="17"/>
      <c r="L29" s="17"/>
      <c r="M29" s="17"/>
      <c r="N29" s="17"/>
      <c r="O29" s="17"/>
      <c r="P29" s="17"/>
      <c r="Q29" s="17"/>
      <c r="R29" s="17"/>
      <c r="S29" s="17"/>
    </row>
    <row r="30" spans="1:45" ht="20.399999999999999">
      <c r="A30" s="35"/>
      <c r="I30" s="15"/>
      <c r="J30" s="15"/>
    </row>
    <row r="31" spans="1:45" s="17" customFormat="1" ht="20.399999999999999">
      <c r="A31" s="33"/>
      <c r="B31" s="36"/>
      <c r="C31" s="36"/>
      <c r="D31" s="36"/>
      <c r="E31" s="18"/>
      <c r="F31" s="18"/>
      <c r="G31" s="36"/>
      <c r="H31" s="510"/>
      <c r="I31" s="510"/>
      <c r="J31" s="510"/>
      <c r="K31" s="632"/>
      <c r="L31" s="15"/>
      <c r="M31" s="15"/>
      <c r="N31" s="15"/>
      <c r="O31" s="15"/>
      <c r="P31" s="15"/>
      <c r="Q31" s="15"/>
      <c r="R31" s="632"/>
      <c r="S31" s="632"/>
      <c r="T31" s="510"/>
      <c r="V31" s="510"/>
      <c r="W31" s="510"/>
      <c r="X31" s="510"/>
      <c r="Z31" s="510"/>
      <c r="AA31" s="510"/>
      <c r="AB31" s="510"/>
    </row>
    <row r="32" spans="1:45" ht="20.399999999999999">
      <c r="A32" s="33"/>
      <c r="I32" s="17"/>
      <c r="J32" s="17"/>
      <c r="K32" s="17"/>
      <c r="L32" s="17"/>
      <c r="M32" s="17"/>
      <c r="N32" s="17"/>
      <c r="O32" s="17"/>
      <c r="P32" s="17"/>
      <c r="Q32" s="17"/>
      <c r="R32" s="17"/>
      <c r="S32" s="17"/>
    </row>
    <row r="33" spans="9:19">
      <c r="I33" s="18"/>
      <c r="J33" s="18"/>
      <c r="K33" s="17"/>
      <c r="L33" s="17"/>
      <c r="M33" s="17"/>
      <c r="N33" s="17"/>
      <c r="O33" s="17"/>
      <c r="P33" s="17"/>
      <c r="Q33" s="17"/>
      <c r="R33" s="17"/>
      <c r="S33" s="17"/>
    </row>
    <row r="34" spans="9:19">
      <c r="K34" s="17"/>
      <c r="L34" s="17"/>
      <c r="M34" s="17"/>
      <c r="N34" s="17"/>
      <c r="O34" s="17"/>
      <c r="P34" s="17"/>
      <c r="Q34" s="17"/>
      <c r="R34" s="17"/>
      <c r="S34" s="17"/>
    </row>
    <row r="35" spans="9:19">
      <c r="K35" s="17"/>
      <c r="L35" s="17"/>
      <c r="M35" s="17"/>
      <c r="N35" s="17"/>
      <c r="O35" s="17"/>
      <c r="P35" s="17"/>
      <c r="Q35" s="17"/>
      <c r="R35" s="17"/>
      <c r="S35" s="17"/>
    </row>
  </sheetData>
  <mergeCells count="23">
    <mergeCell ref="Z27:AB27"/>
    <mergeCell ref="AD27:AE27"/>
    <mergeCell ref="H31:K31"/>
    <mergeCell ref="R31:T31"/>
    <mergeCell ref="V31:X31"/>
    <mergeCell ref="Z31:AB31"/>
    <mergeCell ref="A22:B22"/>
    <mergeCell ref="A27:J27"/>
    <mergeCell ref="K27:O27"/>
    <mergeCell ref="R27:T27"/>
    <mergeCell ref="V27:X27"/>
    <mergeCell ref="A1:S1"/>
    <mergeCell ref="B2:D2"/>
    <mergeCell ref="E3:F3"/>
    <mergeCell ref="H3:I3"/>
    <mergeCell ref="J3:K3"/>
    <mergeCell ref="L3:R3"/>
    <mergeCell ref="A3:A4"/>
    <mergeCell ref="B3:B4"/>
    <mergeCell ref="C3:C4"/>
    <mergeCell ref="D3:D4"/>
    <mergeCell ref="G3:G4"/>
    <mergeCell ref="S3:S4"/>
  </mergeCells>
  <phoneticPr fontId="86" type="noConversion"/>
  <dataValidations count="10">
    <dataValidation type="list" allowBlank="1" showInputMessage="1" showErrorMessage="1" sqref="AF27:AH27">
      <formula1>"是,否"</formula1>
    </dataValidation>
    <dataValidation type="list" allowBlank="1" showInputMessage="1" showErrorMessage="1" sqref="L6 L8:L13 L15:L20">
      <formula1>"可自行整治类,需司法途径解决类,需职能部门支持类,政策制约需长期整治类"</formula1>
    </dataValidation>
    <dataValidation type="list" allowBlank="1" showInputMessage="1" showErrorMessage="1" sqref="L21">
      <formula1>"可自行整改类,需司法途径解决类,需职能部门集中会商类,需报工作机制会办类,政策制约需长期整改类,其他"</formula1>
    </dataValidation>
    <dataValidation type="list" allowBlank="1" showInputMessage="1" showErrorMessage="1" sqref="H1:H2 H21:H26 H28:H30 H32:H65532">
      <formula1>"盘盈,盘亏,毁损,,其他原因"</formula1>
    </dataValidation>
    <dataValidation allowBlank="1" showInputMessage="1" showErrorMessage="1" sqref="C1 J6 K27:O27 H31 C3:C4 C6:C26 C28:C65532 I8:J13 I15:J20"/>
    <dataValidation type="list" allowBlank="1" showInputMessage="1" showErrorMessage="1" sqref="P7 P14 P21:Q21">
      <formula1>"整改中,未整改,整改已完成"</formula1>
    </dataValidation>
    <dataValidation type="list" allowBlank="1" showInputMessage="1" showErrorMessage="1" sqref="H6:H20">
      <formula1>"账外资产,灭失,其他"</formula1>
    </dataValidation>
    <dataValidation type="list" allowBlank="1" showInputMessage="1" showErrorMessage="1" sqref="K22 K25 K30:K31 K36:K65533">
      <formula1>"盘盈,无法支付,其他原因"</formula1>
    </dataValidation>
    <dataValidation type="list" allowBlank="1" showInputMessage="1" showErrorMessage="1" sqref="P6 P8:P13 P15:P20">
      <formula1>"已整治,计划2026年底完成整治,计划2027年底完成整治,暂无法整治"</formula1>
    </dataValidation>
    <dataValidation type="list" allowBlank="1" showInputMessage="1" showErrorMessage="1" sqref="L7 L14">
      <formula1>"可自行整改类,需司法途径解决类,需职能部门支持,政策制约需长期整改类,其他"</formula1>
    </dataValidation>
  </dataValidations>
  <printOptions horizontalCentered="1"/>
  <pageMargins left="0.25" right="0.25" top="0.75" bottom="0.75" header="0.29861111111111099" footer="0.29861111111111099"/>
  <pageSetup paperSize="8" scale="90" orientation="landscape" r:id="rId1"/>
  <headerFooter scaleWithDoc="0"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4"/>
  <sheetViews>
    <sheetView topLeftCell="T1" zoomScale="70" zoomScaleNormal="70" workbookViewId="0">
      <selection activeCell="P9" sqref="P9"/>
    </sheetView>
  </sheetViews>
  <sheetFormatPr defaultColWidth="10" defaultRowHeight="16.3"/>
  <cols>
    <col min="1" max="1" width="10.875" style="19" customWidth="1"/>
    <col min="2" max="3" width="10.75" style="19" customWidth="1"/>
    <col min="4" max="4" width="12.625" style="19" customWidth="1"/>
    <col min="5" max="16" width="7.875" style="19" customWidth="1"/>
    <col min="17" max="17" width="10.875" style="19" customWidth="1"/>
    <col min="18" max="18" width="12.125" style="20" customWidth="1"/>
    <col min="19" max="19" width="6.25" style="20" customWidth="1"/>
    <col min="20" max="20" width="8.75" style="20" customWidth="1"/>
    <col min="21" max="24" width="7.5" style="20" customWidth="1"/>
    <col min="25" max="25" width="6.375" style="20" customWidth="1"/>
    <col min="26" max="26" width="21.375" style="20" customWidth="1"/>
    <col min="27" max="28" width="10.875" style="20" customWidth="1"/>
    <col min="29" max="29" width="8.5" style="20" customWidth="1"/>
    <col min="30" max="31" width="10.875" style="20" customWidth="1"/>
    <col min="32" max="32" width="10.5" style="20" customWidth="1"/>
    <col min="33" max="33" width="12.75" style="20" customWidth="1"/>
    <col min="34" max="34" width="15.75" style="20" customWidth="1"/>
    <col min="35" max="40" width="9.5" style="20" customWidth="1"/>
    <col min="41" max="41" width="10" style="20"/>
    <col min="42" max="16384" width="10" style="19"/>
  </cols>
  <sheetData>
    <row r="1" spans="1:41" s="13" customFormat="1" ht="36" customHeight="1">
      <c r="A1" s="575" t="s">
        <v>810</v>
      </c>
      <c r="B1" s="575"/>
      <c r="C1" s="575"/>
      <c r="D1" s="575"/>
      <c r="E1" s="575"/>
      <c r="F1" s="575"/>
      <c r="G1" s="575"/>
      <c r="H1" s="575"/>
      <c r="I1" s="575"/>
      <c r="J1" s="575"/>
      <c r="K1" s="575"/>
      <c r="L1" s="575"/>
      <c r="M1" s="575"/>
      <c r="N1" s="575"/>
      <c r="O1" s="575"/>
      <c r="P1" s="575"/>
      <c r="Q1" s="575"/>
      <c r="R1" s="464"/>
      <c r="S1" s="464"/>
      <c r="T1" s="464"/>
      <c r="U1" s="464"/>
      <c r="V1" s="464"/>
      <c r="W1" s="464"/>
      <c r="X1" s="464"/>
      <c r="Y1" s="464"/>
      <c r="Z1" s="464"/>
      <c r="AA1" s="464"/>
      <c r="AB1" s="464"/>
      <c r="AC1" s="464"/>
      <c r="AD1" s="464"/>
      <c r="AE1" s="464"/>
      <c r="AF1" s="464"/>
      <c r="AG1" s="464"/>
      <c r="AH1" s="464"/>
      <c r="AI1" s="464"/>
      <c r="AJ1" s="464"/>
      <c r="AK1" s="464"/>
      <c r="AL1" s="464"/>
      <c r="AM1" s="464"/>
      <c r="AN1" s="464"/>
      <c r="AO1" s="464"/>
    </row>
    <row r="2" spans="1:41" ht="23.95" customHeight="1">
      <c r="A2" s="21"/>
      <c r="B2" s="22"/>
      <c r="C2" s="22"/>
      <c r="D2" s="22"/>
      <c r="E2" s="22"/>
      <c r="F2" s="22"/>
      <c r="G2" s="22"/>
      <c r="H2" s="22"/>
      <c r="I2" s="22"/>
      <c r="J2" s="22"/>
      <c r="K2" s="22"/>
      <c r="L2" s="22"/>
      <c r="M2" s="22"/>
      <c r="N2" s="22"/>
      <c r="O2" s="22"/>
      <c r="P2" s="22"/>
      <c r="Q2" s="22"/>
      <c r="U2" s="50"/>
      <c r="V2" s="50"/>
      <c r="W2" s="50"/>
      <c r="X2" s="50"/>
      <c r="Z2" s="50"/>
      <c r="AA2" s="50"/>
      <c r="AB2" s="50"/>
      <c r="AC2" s="50"/>
      <c r="AD2" s="50"/>
      <c r="AE2" s="50"/>
      <c r="AF2" s="50"/>
      <c r="AO2" s="50" t="s">
        <v>370</v>
      </c>
    </row>
    <row r="3" spans="1:41" s="14" customFormat="1" ht="32.1" customHeight="1">
      <c r="A3" s="586" t="s">
        <v>73</v>
      </c>
      <c r="B3" s="586" t="s">
        <v>411</v>
      </c>
      <c r="C3" s="586" t="s">
        <v>479</v>
      </c>
      <c r="D3" s="586" t="s">
        <v>655</v>
      </c>
      <c r="E3" s="551" t="s">
        <v>490</v>
      </c>
      <c r="F3" s="551"/>
      <c r="G3" s="551"/>
      <c r="H3" s="545" t="s">
        <v>491</v>
      </c>
      <c r="I3" s="545"/>
      <c r="J3" s="545"/>
      <c r="K3" s="545"/>
      <c r="L3" s="545"/>
      <c r="M3" s="545"/>
      <c r="N3" s="545" t="s">
        <v>492</v>
      </c>
      <c r="O3" s="545"/>
      <c r="P3" s="545"/>
      <c r="Q3" s="484" t="s">
        <v>656</v>
      </c>
      <c r="R3" s="472" t="s">
        <v>494</v>
      </c>
      <c r="S3" s="473"/>
      <c r="T3" s="473"/>
      <c r="U3" s="473"/>
      <c r="V3" s="473"/>
      <c r="W3" s="473"/>
      <c r="X3" s="473"/>
      <c r="Y3" s="473"/>
      <c r="Z3" s="475" t="s">
        <v>495</v>
      </c>
      <c r="AA3" s="476"/>
      <c r="AB3" s="476"/>
      <c r="AC3" s="476"/>
      <c r="AD3" s="476"/>
      <c r="AE3" s="476"/>
      <c r="AF3" s="477"/>
      <c r="AG3" s="472" t="s">
        <v>496</v>
      </c>
      <c r="AH3" s="473"/>
      <c r="AI3" s="473"/>
      <c r="AJ3" s="473"/>
      <c r="AK3" s="473"/>
      <c r="AL3" s="473"/>
      <c r="AM3" s="473"/>
      <c r="AN3" s="474"/>
      <c r="AO3" s="493" t="s">
        <v>374</v>
      </c>
    </row>
    <row r="4" spans="1:41" s="14" customFormat="1" ht="32.1" customHeight="1">
      <c r="A4" s="586"/>
      <c r="B4" s="586"/>
      <c r="C4" s="586"/>
      <c r="D4" s="586"/>
      <c r="E4" s="552"/>
      <c r="F4" s="552"/>
      <c r="G4" s="552"/>
      <c r="H4" s="550" t="s">
        <v>505</v>
      </c>
      <c r="I4" s="550"/>
      <c r="J4" s="550"/>
      <c r="K4" s="550" t="s">
        <v>506</v>
      </c>
      <c r="L4" s="550"/>
      <c r="M4" s="550"/>
      <c r="N4" s="550"/>
      <c r="O4" s="550"/>
      <c r="P4" s="550"/>
      <c r="Q4" s="479"/>
      <c r="R4" s="482" t="s">
        <v>512</v>
      </c>
      <c r="S4" s="482"/>
      <c r="T4" s="482" t="s">
        <v>513</v>
      </c>
      <c r="U4" s="482"/>
      <c r="V4" s="482" t="s">
        <v>514</v>
      </c>
      <c r="W4" s="482"/>
      <c r="X4" s="482" t="s">
        <v>515</v>
      </c>
      <c r="Y4" s="482"/>
      <c r="Z4" s="478" t="s">
        <v>516</v>
      </c>
      <c r="AA4" s="478" t="s">
        <v>419</v>
      </c>
      <c r="AB4" s="478" t="s">
        <v>420</v>
      </c>
      <c r="AC4" s="478" t="s">
        <v>421</v>
      </c>
      <c r="AD4" s="478" t="s">
        <v>517</v>
      </c>
      <c r="AE4" s="478" t="s">
        <v>423</v>
      </c>
      <c r="AF4" s="478" t="s">
        <v>424</v>
      </c>
      <c r="AG4" s="493" t="s">
        <v>518</v>
      </c>
      <c r="AH4" s="496" t="s">
        <v>519</v>
      </c>
      <c r="AI4" s="497" t="s">
        <v>453</v>
      </c>
      <c r="AJ4" s="497"/>
      <c r="AK4" s="497"/>
      <c r="AL4" s="497"/>
      <c r="AM4" s="478" t="s">
        <v>454</v>
      </c>
      <c r="AN4" s="478" t="s">
        <v>421</v>
      </c>
      <c r="AO4" s="482"/>
    </row>
    <row r="5" spans="1:41" s="14" customFormat="1" ht="32.1" customHeight="1">
      <c r="A5" s="586"/>
      <c r="B5" s="586"/>
      <c r="C5" s="586"/>
      <c r="D5" s="586"/>
      <c r="E5" s="37" t="s">
        <v>503</v>
      </c>
      <c r="F5" s="37" t="s">
        <v>504</v>
      </c>
      <c r="G5" s="37" t="s">
        <v>390</v>
      </c>
      <c r="H5" s="37" t="s">
        <v>503</v>
      </c>
      <c r="I5" s="37" t="s">
        <v>504</v>
      </c>
      <c r="J5" s="37" t="s">
        <v>390</v>
      </c>
      <c r="K5" s="37" t="s">
        <v>503</v>
      </c>
      <c r="L5" s="37" t="s">
        <v>504</v>
      </c>
      <c r="M5" s="37" t="s">
        <v>390</v>
      </c>
      <c r="N5" s="38" t="s">
        <v>503</v>
      </c>
      <c r="O5" s="38" t="s">
        <v>504</v>
      </c>
      <c r="P5" s="38" t="s">
        <v>390</v>
      </c>
      <c r="Q5" s="480"/>
      <c r="R5" s="42" t="s">
        <v>415</v>
      </c>
      <c r="S5" s="42" t="s">
        <v>416</v>
      </c>
      <c r="T5" s="42" t="s">
        <v>415</v>
      </c>
      <c r="U5" s="42" t="s">
        <v>416</v>
      </c>
      <c r="V5" s="42" t="s">
        <v>415</v>
      </c>
      <c r="W5" s="42" t="s">
        <v>416</v>
      </c>
      <c r="X5" s="42" t="s">
        <v>415</v>
      </c>
      <c r="Y5" s="42" t="s">
        <v>416</v>
      </c>
      <c r="Z5" s="480"/>
      <c r="AA5" s="480"/>
      <c r="AB5" s="480"/>
      <c r="AC5" s="480"/>
      <c r="AD5" s="480"/>
      <c r="AE5" s="480"/>
      <c r="AF5" s="480"/>
      <c r="AG5" s="482"/>
      <c r="AH5" s="496"/>
      <c r="AI5" s="61" t="s">
        <v>521</v>
      </c>
      <c r="AJ5" s="61" t="s">
        <v>522</v>
      </c>
      <c r="AK5" s="61" t="s">
        <v>523</v>
      </c>
      <c r="AL5" s="66" t="s">
        <v>445</v>
      </c>
      <c r="AM5" s="480"/>
      <c r="AN5" s="480"/>
      <c r="AO5" s="482"/>
    </row>
    <row r="6" spans="1:41" ht="32.1" customHeight="1">
      <c r="A6" s="23" t="s">
        <v>397</v>
      </c>
      <c r="B6" s="24">
        <v>1</v>
      </c>
      <c r="C6" s="24">
        <v>2</v>
      </c>
      <c r="D6" s="24">
        <v>3</v>
      </c>
      <c r="E6" s="24">
        <v>4</v>
      </c>
      <c r="F6" s="24">
        <v>5</v>
      </c>
      <c r="G6" s="24">
        <v>6</v>
      </c>
      <c r="H6" s="24">
        <v>7</v>
      </c>
      <c r="I6" s="24">
        <v>8</v>
      </c>
      <c r="J6" s="24">
        <v>9</v>
      </c>
      <c r="K6" s="24">
        <v>10</v>
      </c>
      <c r="L6" s="24">
        <v>11</v>
      </c>
      <c r="M6" s="24">
        <v>12</v>
      </c>
      <c r="N6" s="24">
        <v>13</v>
      </c>
      <c r="O6" s="24">
        <v>14</v>
      </c>
      <c r="P6" s="24">
        <v>15</v>
      </c>
      <c r="Q6" s="24">
        <v>16</v>
      </c>
      <c r="R6" s="24">
        <v>17</v>
      </c>
      <c r="S6" s="24">
        <v>18</v>
      </c>
      <c r="T6" s="24">
        <v>19</v>
      </c>
      <c r="U6" s="24">
        <v>20</v>
      </c>
      <c r="V6" s="24">
        <v>21</v>
      </c>
      <c r="W6" s="24">
        <v>22</v>
      </c>
      <c r="X6" s="24">
        <v>23</v>
      </c>
      <c r="Y6" s="24">
        <v>24</v>
      </c>
      <c r="Z6" s="24">
        <v>25</v>
      </c>
      <c r="AA6" s="24">
        <v>26</v>
      </c>
      <c r="AB6" s="24">
        <v>27</v>
      </c>
      <c r="AC6" s="24">
        <v>28</v>
      </c>
      <c r="AD6" s="24">
        <v>29</v>
      </c>
      <c r="AE6" s="24">
        <v>30</v>
      </c>
      <c r="AF6" s="24">
        <v>31</v>
      </c>
      <c r="AG6" s="24">
        <v>32</v>
      </c>
      <c r="AH6" s="24">
        <v>33</v>
      </c>
      <c r="AI6" s="24">
        <v>34</v>
      </c>
      <c r="AJ6" s="24">
        <v>35</v>
      </c>
      <c r="AK6" s="24">
        <v>36</v>
      </c>
      <c r="AL6" s="24">
        <v>37</v>
      </c>
      <c r="AM6" s="24">
        <v>38</v>
      </c>
      <c r="AN6" s="24">
        <v>39</v>
      </c>
      <c r="AO6" s="24">
        <v>40</v>
      </c>
    </row>
    <row r="7" spans="1:41" ht="32.1" customHeight="1">
      <c r="A7" s="25" t="s">
        <v>402</v>
      </c>
      <c r="B7" s="26"/>
      <c r="C7" s="26"/>
      <c r="D7" s="26"/>
      <c r="E7" s="39">
        <f>E8+E18</f>
        <v>0</v>
      </c>
      <c r="F7" s="39">
        <f t="shared" ref="F7:M7" si="0">E8+E18</f>
        <v>0</v>
      </c>
      <c r="G7" s="39">
        <f t="shared" si="0"/>
        <v>0</v>
      </c>
      <c r="H7" s="39">
        <f t="shared" si="0"/>
        <v>0</v>
      </c>
      <c r="I7" s="39">
        <f t="shared" si="0"/>
        <v>0</v>
      </c>
      <c r="J7" s="39">
        <f t="shared" si="0"/>
        <v>0</v>
      </c>
      <c r="K7" s="39">
        <f t="shared" si="0"/>
        <v>0</v>
      </c>
      <c r="L7" s="39">
        <f t="shared" si="0"/>
        <v>0</v>
      </c>
      <c r="M7" s="39">
        <f t="shared" si="0"/>
        <v>0</v>
      </c>
      <c r="N7" s="39">
        <f t="shared" ref="N7:S7" si="1">M8+M18</f>
        <v>0</v>
      </c>
      <c r="O7" s="39">
        <f t="shared" si="1"/>
        <v>0</v>
      </c>
      <c r="P7" s="39">
        <f t="shared" si="1"/>
        <v>0</v>
      </c>
      <c r="Q7" s="43"/>
      <c r="R7" s="44"/>
      <c r="S7" s="39">
        <f t="shared" si="1"/>
        <v>0</v>
      </c>
      <c r="T7" s="45"/>
      <c r="U7" s="39">
        <f t="shared" ref="U7:Y7" si="2">T8+T18</f>
        <v>0</v>
      </c>
      <c r="V7" s="51"/>
      <c r="W7" s="39">
        <f t="shared" si="2"/>
        <v>0</v>
      </c>
      <c r="X7" s="51"/>
      <c r="Y7" s="39">
        <f t="shared" si="2"/>
        <v>0</v>
      </c>
      <c r="Z7" s="54"/>
      <c r="AA7" s="55"/>
      <c r="AB7" s="55"/>
      <c r="AC7" s="55"/>
      <c r="AD7" s="57"/>
      <c r="AE7" s="39">
        <f>AD8+AD18</f>
        <v>0</v>
      </c>
      <c r="AF7" s="55"/>
      <c r="AG7" s="62"/>
      <c r="AH7" s="63"/>
      <c r="AI7" s="39">
        <f>AH8+AH18</f>
        <v>0</v>
      </c>
      <c r="AJ7" s="39">
        <f>AI8+AI18</f>
        <v>0</v>
      </c>
      <c r="AK7" s="39">
        <f>AJ8+AJ18</f>
        <v>0</v>
      </c>
      <c r="AL7" s="39">
        <f>AK8+AK18</f>
        <v>0</v>
      </c>
      <c r="AM7" s="62"/>
      <c r="AN7" s="62"/>
      <c r="AO7" s="69"/>
    </row>
    <row r="8" spans="1:41" ht="32.1" customHeight="1">
      <c r="A8" s="25" t="s">
        <v>403</v>
      </c>
      <c r="B8" s="27"/>
      <c r="C8" s="27"/>
      <c r="D8" s="27"/>
      <c r="E8" s="40">
        <f>SUM(E9:E17)</f>
        <v>0</v>
      </c>
      <c r="F8" s="40">
        <f t="shared" ref="F8:P8" si="3">SUM(F9:F17)</f>
        <v>0</v>
      </c>
      <c r="G8" s="40">
        <f t="shared" si="3"/>
        <v>0</v>
      </c>
      <c r="H8" s="40">
        <f t="shared" si="3"/>
        <v>0</v>
      </c>
      <c r="I8" s="40">
        <f t="shared" si="3"/>
        <v>0</v>
      </c>
      <c r="J8" s="40">
        <f t="shared" si="3"/>
        <v>0</v>
      </c>
      <c r="K8" s="40">
        <f t="shared" si="3"/>
        <v>0</v>
      </c>
      <c r="L8" s="40">
        <f t="shared" si="3"/>
        <v>0</v>
      </c>
      <c r="M8" s="40">
        <f t="shared" si="3"/>
        <v>0</v>
      </c>
      <c r="N8" s="40">
        <f t="shared" si="3"/>
        <v>0</v>
      </c>
      <c r="O8" s="40">
        <f t="shared" si="3"/>
        <v>0</v>
      </c>
      <c r="P8" s="40">
        <f t="shared" si="3"/>
        <v>0</v>
      </c>
      <c r="Q8" s="27"/>
      <c r="R8" s="46"/>
      <c r="S8" s="40">
        <f t="shared" ref="S8:W8" si="4">SUM(S9:S17)</f>
        <v>0</v>
      </c>
      <c r="T8" s="47"/>
      <c r="U8" s="40">
        <f t="shared" si="4"/>
        <v>0</v>
      </c>
      <c r="V8" s="52"/>
      <c r="W8" s="40">
        <f t="shared" si="4"/>
        <v>0</v>
      </c>
      <c r="X8" s="52"/>
      <c r="Y8" s="40">
        <f>SUM(Y9:Y17)</f>
        <v>0</v>
      </c>
      <c r="Z8" s="46"/>
      <c r="AA8" s="56"/>
      <c r="AB8" s="56"/>
      <c r="AC8" s="56"/>
      <c r="AD8" s="56"/>
      <c r="AE8" s="40">
        <f>SUM(AE9:AE17)</f>
        <v>0</v>
      </c>
      <c r="AF8" s="56"/>
      <c r="AG8" s="48"/>
      <c r="AH8" s="48"/>
      <c r="AI8" s="40">
        <f>SUM(AI9:AI17)</f>
        <v>0</v>
      </c>
      <c r="AJ8" s="40">
        <f>SUM(AJ9:AJ17)</f>
        <v>0</v>
      </c>
      <c r="AK8" s="40">
        <f>SUM(AK9:AK17)</f>
        <v>0</v>
      </c>
      <c r="AL8" s="40">
        <f>SUM(AL9:AL17)</f>
        <v>0</v>
      </c>
      <c r="AM8" s="40"/>
      <c r="AN8" s="67"/>
      <c r="AO8" s="69"/>
    </row>
    <row r="9" spans="1:41" ht="32.1" customHeight="1">
      <c r="A9" s="24">
        <v>1</v>
      </c>
      <c r="B9" s="27"/>
      <c r="C9" s="27"/>
      <c r="D9" s="28"/>
      <c r="E9" s="28"/>
      <c r="F9" s="28"/>
      <c r="G9" s="28"/>
      <c r="H9" s="28"/>
      <c r="I9" s="28"/>
      <c r="J9" s="28"/>
      <c r="K9" s="28"/>
      <c r="L9" s="28"/>
      <c r="M9" s="28"/>
      <c r="N9" s="40">
        <f t="shared" ref="N9:P9" si="5">E9+H9-K9</f>
        <v>0</v>
      </c>
      <c r="O9" s="40">
        <f t="shared" si="5"/>
        <v>0</v>
      </c>
      <c r="P9" s="40">
        <f t="shared" si="5"/>
        <v>0</v>
      </c>
      <c r="Q9" s="43" t="s">
        <v>658</v>
      </c>
      <c r="R9" s="46" t="s">
        <v>425</v>
      </c>
      <c r="S9" s="48"/>
      <c r="T9" s="47" t="s">
        <v>439</v>
      </c>
      <c r="U9" s="52"/>
      <c r="V9" s="52" t="s">
        <v>456</v>
      </c>
      <c r="W9" s="52"/>
      <c r="X9" s="52"/>
      <c r="Y9" s="48"/>
      <c r="Z9" s="54" t="s">
        <v>426</v>
      </c>
      <c r="AA9" s="56"/>
      <c r="AB9" s="56"/>
      <c r="AC9" s="56"/>
      <c r="AD9" s="58" t="s">
        <v>427</v>
      </c>
      <c r="AE9" s="56"/>
      <c r="AF9" s="56"/>
      <c r="AG9" s="48" t="s">
        <v>458</v>
      </c>
      <c r="AH9" s="64" t="s">
        <v>457</v>
      </c>
      <c r="AI9" s="65"/>
      <c r="AJ9" s="65"/>
      <c r="AK9" s="65"/>
      <c r="AL9" s="65"/>
      <c r="AM9" s="65"/>
      <c r="AN9" s="68"/>
      <c r="AO9" s="69"/>
    </row>
    <row r="10" spans="1:41" ht="32.1" customHeight="1">
      <c r="A10" s="24">
        <v>2</v>
      </c>
      <c r="B10" s="27"/>
      <c r="C10" s="27"/>
      <c r="D10" s="28"/>
      <c r="E10" s="28"/>
      <c r="F10" s="28"/>
      <c r="G10" s="28"/>
      <c r="H10" s="28"/>
      <c r="I10" s="28"/>
      <c r="J10" s="28"/>
      <c r="K10" s="28"/>
      <c r="L10" s="28"/>
      <c r="M10" s="28"/>
      <c r="N10" s="40">
        <f t="shared" ref="N10:P10" si="6">E10+H10-K10</f>
        <v>0</v>
      </c>
      <c r="O10" s="40">
        <f t="shared" si="6"/>
        <v>0</v>
      </c>
      <c r="P10" s="40">
        <f t="shared" si="6"/>
        <v>0</v>
      </c>
      <c r="Q10" s="43" t="s">
        <v>511</v>
      </c>
      <c r="R10" s="46" t="s">
        <v>428</v>
      </c>
      <c r="S10" s="49"/>
      <c r="T10" s="47" t="s">
        <v>441</v>
      </c>
      <c r="U10" s="49"/>
      <c r="V10" s="52" t="s">
        <v>460</v>
      </c>
      <c r="W10" s="49"/>
      <c r="X10" s="49"/>
      <c r="Y10" s="49"/>
      <c r="Z10" s="54" t="s">
        <v>429</v>
      </c>
      <c r="AA10" s="56"/>
      <c r="AB10" s="56"/>
      <c r="AC10" s="56"/>
      <c r="AD10" s="58" t="s">
        <v>430</v>
      </c>
      <c r="AE10" s="56"/>
      <c r="AF10" s="56"/>
      <c r="AG10" s="48" t="s">
        <v>462</v>
      </c>
      <c r="AH10" s="64" t="s">
        <v>461</v>
      </c>
      <c r="AI10" s="65"/>
      <c r="AJ10" s="65"/>
      <c r="AK10" s="65"/>
      <c r="AL10" s="65"/>
      <c r="AM10" s="65"/>
      <c r="AN10" s="68"/>
      <c r="AO10" s="69"/>
    </row>
    <row r="11" spans="1:41" ht="32.1" customHeight="1">
      <c r="A11" s="24">
        <v>3</v>
      </c>
      <c r="B11" s="27"/>
      <c r="C11" s="27"/>
      <c r="D11" s="28"/>
      <c r="E11" s="28"/>
      <c r="F11" s="28"/>
      <c r="G11" s="28"/>
      <c r="H11" s="28"/>
      <c r="I11" s="28"/>
      <c r="J11" s="28"/>
      <c r="K11" s="28"/>
      <c r="L11" s="28"/>
      <c r="M11" s="28"/>
      <c r="N11" s="40">
        <f t="shared" ref="N11:P11" si="7">E11+H11-K11</f>
        <v>0</v>
      </c>
      <c r="O11" s="40">
        <f t="shared" si="7"/>
        <v>0</v>
      </c>
      <c r="P11" s="40">
        <f t="shared" si="7"/>
        <v>0</v>
      </c>
      <c r="Q11" s="43" t="s">
        <v>661</v>
      </c>
      <c r="R11" s="46" t="s">
        <v>431</v>
      </c>
      <c r="S11" s="48"/>
      <c r="T11" s="47" t="s">
        <v>442</v>
      </c>
      <c r="U11" s="52"/>
      <c r="V11" s="52" t="s">
        <v>464</v>
      </c>
      <c r="W11" s="52"/>
      <c r="X11" s="52"/>
      <c r="Y11" s="48"/>
      <c r="Z11" s="54" t="s">
        <v>432</v>
      </c>
      <c r="AA11" s="56"/>
      <c r="AB11" s="56"/>
      <c r="AC11" s="56"/>
      <c r="AD11" s="58" t="s">
        <v>433</v>
      </c>
      <c r="AE11" s="56"/>
      <c r="AF11" s="56"/>
      <c r="AG11" s="48" t="s">
        <v>466</v>
      </c>
      <c r="AH11" s="64" t="s">
        <v>465</v>
      </c>
      <c r="AI11" s="65"/>
      <c r="AJ11" s="65"/>
      <c r="AK11" s="65"/>
      <c r="AL11" s="65"/>
      <c r="AM11" s="65"/>
      <c r="AN11" s="68"/>
      <c r="AO11" s="69"/>
    </row>
    <row r="12" spans="1:41" ht="32.1" customHeight="1">
      <c r="A12" s="24">
        <v>4</v>
      </c>
      <c r="B12" s="27"/>
      <c r="C12" s="28"/>
      <c r="D12" s="29"/>
      <c r="E12" s="29"/>
      <c r="F12" s="29"/>
      <c r="G12" s="29"/>
      <c r="H12" s="29"/>
      <c r="I12" s="29"/>
      <c r="J12" s="29"/>
      <c r="K12" s="29"/>
      <c r="L12" s="29"/>
      <c r="M12" s="29"/>
      <c r="N12" s="40">
        <f t="shared" ref="N12:P12" si="8">E12+H12-K12</f>
        <v>0</v>
      </c>
      <c r="O12" s="40">
        <f t="shared" si="8"/>
        <v>0</v>
      </c>
      <c r="P12" s="40">
        <f t="shared" si="8"/>
        <v>0</v>
      </c>
      <c r="Q12" s="43" t="s">
        <v>510</v>
      </c>
      <c r="R12" s="46" t="s">
        <v>434</v>
      </c>
      <c r="S12" s="48"/>
      <c r="T12" s="47" t="s">
        <v>444</v>
      </c>
      <c r="U12" s="52"/>
      <c r="V12" s="52" t="s">
        <v>467</v>
      </c>
      <c r="W12" s="52"/>
      <c r="X12" s="52"/>
      <c r="Y12" s="48"/>
      <c r="Z12" s="54" t="s">
        <v>435</v>
      </c>
      <c r="AA12" s="56"/>
      <c r="AB12" s="56"/>
      <c r="AC12" s="56"/>
      <c r="AD12" s="58" t="s">
        <v>436</v>
      </c>
      <c r="AE12" s="56"/>
      <c r="AF12" s="56"/>
      <c r="AG12" s="48"/>
      <c r="AH12" s="64" t="s">
        <v>468</v>
      </c>
      <c r="AI12" s="65"/>
      <c r="AJ12" s="65"/>
      <c r="AK12" s="65"/>
      <c r="AL12" s="65"/>
      <c r="AM12" s="65"/>
      <c r="AN12" s="68"/>
      <c r="AO12" s="69"/>
    </row>
    <row r="13" spans="1:41" ht="32.1" customHeight="1">
      <c r="A13" s="24">
        <v>5</v>
      </c>
      <c r="B13" s="30"/>
      <c r="C13" s="30"/>
      <c r="D13" s="30"/>
      <c r="E13" s="30"/>
      <c r="F13" s="30"/>
      <c r="G13" s="30"/>
      <c r="H13" s="30"/>
      <c r="I13" s="30"/>
      <c r="J13" s="30"/>
      <c r="K13" s="30"/>
      <c r="L13" s="30"/>
      <c r="M13" s="30"/>
      <c r="N13" s="40">
        <f t="shared" ref="N13:P13" si="9">E13+H13-K13</f>
        <v>0</v>
      </c>
      <c r="O13" s="40">
        <f t="shared" si="9"/>
        <v>0</v>
      </c>
      <c r="P13" s="40">
        <f t="shared" si="9"/>
        <v>0</v>
      </c>
      <c r="Q13" s="43" t="s">
        <v>445</v>
      </c>
      <c r="R13" s="46" t="s">
        <v>438</v>
      </c>
      <c r="S13" s="48"/>
      <c r="T13" s="47" t="s">
        <v>445</v>
      </c>
      <c r="U13" s="52"/>
      <c r="V13" s="52" t="s">
        <v>469</v>
      </c>
      <c r="W13" s="52"/>
      <c r="X13" s="52"/>
      <c r="Y13" s="48"/>
      <c r="Z13" s="54"/>
      <c r="AA13" s="56"/>
      <c r="AB13" s="56"/>
      <c r="AC13" s="56"/>
      <c r="AD13" s="58"/>
      <c r="AE13" s="56"/>
      <c r="AF13" s="56"/>
      <c r="AG13" s="48"/>
      <c r="AH13" s="64" t="s">
        <v>470</v>
      </c>
      <c r="AI13" s="65"/>
      <c r="AJ13" s="65"/>
      <c r="AK13" s="65"/>
      <c r="AL13" s="65"/>
      <c r="AM13" s="65"/>
      <c r="AN13" s="68"/>
      <c r="AO13" s="69"/>
    </row>
    <row r="14" spans="1:41" ht="32.1" customHeight="1">
      <c r="A14" s="24">
        <v>6</v>
      </c>
      <c r="B14" s="30"/>
      <c r="C14" s="30"/>
      <c r="D14" s="30"/>
      <c r="E14" s="30"/>
      <c r="F14" s="30"/>
      <c r="G14" s="30"/>
      <c r="H14" s="30"/>
      <c r="I14" s="30"/>
      <c r="J14" s="30"/>
      <c r="K14" s="30"/>
      <c r="L14" s="30"/>
      <c r="M14" s="30"/>
      <c r="N14" s="40">
        <f t="shared" ref="N14:P14" si="10">E14+H14-K14</f>
        <v>0</v>
      </c>
      <c r="O14" s="40">
        <f t="shared" si="10"/>
        <v>0</v>
      </c>
      <c r="P14" s="40">
        <f t="shared" si="10"/>
        <v>0</v>
      </c>
      <c r="Q14" s="43"/>
      <c r="R14" s="46" t="s">
        <v>445</v>
      </c>
      <c r="S14" s="48"/>
      <c r="T14" s="47"/>
      <c r="U14" s="52"/>
      <c r="V14" s="52" t="s">
        <v>471</v>
      </c>
      <c r="W14" s="52"/>
      <c r="X14" s="52"/>
      <c r="Y14" s="48"/>
      <c r="Z14" s="54"/>
      <c r="AA14" s="56"/>
      <c r="AB14" s="56"/>
      <c r="AC14" s="56"/>
      <c r="AD14" s="58"/>
      <c r="AE14" s="56"/>
      <c r="AF14" s="56"/>
      <c r="AG14" s="48"/>
      <c r="AH14" s="64" t="s">
        <v>472</v>
      </c>
      <c r="AI14" s="48"/>
      <c r="AJ14" s="48"/>
      <c r="AK14" s="48"/>
      <c r="AL14" s="48"/>
      <c r="AM14" s="48"/>
      <c r="AN14" s="62"/>
      <c r="AO14" s="69"/>
    </row>
    <row r="15" spans="1:41" ht="32.1" customHeight="1">
      <c r="A15" s="24">
        <v>7</v>
      </c>
      <c r="B15" s="29"/>
      <c r="C15" s="29"/>
      <c r="D15" s="29"/>
      <c r="E15" s="29"/>
      <c r="F15" s="29"/>
      <c r="G15" s="29"/>
      <c r="H15" s="29"/>
      <c r="I15" s="29"/>
      <c r="J15" s="29"/>
      <c r="K15" s="29"/>
      <c r="L15" s="29"/>
      <c r="M15" s="29"/>
      <c r="N15" s="40">
        <f t="shared" ref="N15:P15" si="11">E15+H15-K15</f>
        <v>0</v>
      </c>
      <c r="O15" s="40">
        <f t="shared" si="11"/>
        <v>0</v>
      </c>
      <c r="P15" s="40">
        <f t="shared" si="11"/>
        <v>0</v>
      </c>
      <c r="Q15" s="43"/>
      <c r="R15" s="46"/>
      <c r="S15" s="49"/>
      <c r="T15" s="47"/>
      <c r="U15" s="52"/>
      <c r="V15" s="52" t="s">
        <v>473</v>
      </c>
      <c r="W15" s="52"/>
      <c r="X15" s="52"/>
      <c r="Y15" s="49"/>
      <c r="Z15" s="54"/>
      <c r="AA15" s="56"/>
      <c r="AB15" s="56"/>
      <c r="AC15" s="56"/>
      <c r="AD15" s="58"/>
      <c r="AE15" s="56"/>
      <c r="AF15" s="56"/>
      <c r="AG15" s="48"/>
      <c r="AH15" s="64" t="s">
        <v>474</v>
      </c>
      <c r="AI15" s="48"/>
      <c r="AJ15" s="48"/>
      <c r="AK15" s="48"/>
      <c r="AL15" s="48"/>
      <c r="AM15" s="48"/>
      <c r="AN15" s="62"/>
      <c r="AO15" s="69"/>
    </row>
    <row r="16" spans="1:41" ht="32.1" customHeight="1">
      <c r="A16" s="24">
        <v>8</v>
      </c>
      <c r="B16" s="29"/>
      <c r="C16" s="29"/>
      <c r="D16" s="29"/>
      <c r="E16" s="29"/>
      <c r="F16" s="29"/>
      <c r="G16" s="29"/>
      <c r="H16" s="29"/>
      <c r="I16" s="29"/>
      <c r="J16" s="29"/>
      <c r="K16" s="29"/>
      <c r="L16" s="29"/>
      <c r="M16" s="29"/>
      <c r="N16" s="40">
        <f t="shared" ref="N16:P16" si="12">E16+H16-K16</f>
        <v>0</v>
      </c>
      <c r="O16" s="40">
        <f t="shared" si="12"/>
        <v>0</v>
      </c>
      <c r="P16" s="40">
        <f t="shared" si="12"/>
        <v>0</v>
      </c>
      <c r="Q16" s="43"/>
      <c r="R16" s="46"/>
      <c r="S16" s="49"/>
      <c r="T16" s="47"/>
      <c r="U16" s="52"/>
      <c r="V16" s="52" t="s">
        <v>445</v>
      </c>
      <c r="W16" s="52"/>
      <c r="X16" s="52"/>
      <c r="Y16" s="49"/>
      <c r="Z16" s="54"/>
      <c r="AA16" s="56"/>
      <c r="AB16" s="56"/>
      <c r="AC16" s="56"/>
      <c r="AD16" s="58"/>
      <c r="AE16" s="56"/>
      <c r="AF16" s="56"/>
      <c r="AG16" s="48"/>
      <c r="AH16" s="64" t="s">
        <v>475</v>
      </c>
      <c r="AI16" s="48"/>
      <c r="AJ16" s="48"/>
      <c r="AK16" s="48"/>
      <c r="AL16" s="48"/>
      <c r="AM16" s="48"/>
      <c r="AN16" s="62"/>
      <c r="AO16" s="69"/>
    </row>
    <row r="17" spans="1:41" ht="32.1" customHeight="1">
      <c r="A17" s="24">
        <v>9</v>
      </c>
      <c r="B17" s="29"/>
      <c r="C17" s="29"/>
      <c r="D17" s="29"/>
      <c r="E17" s="29"/>
      <c r="F17" s="29"/>
      <c r="G17" s="29"/>
      <c r="H17" s="29"/>
      <c r="I17" s="29"/>
      <c r="J17" s="29"/>
      <c r="K17" s="29"/>
      <c r="L17" s="29"/>
      <c r="M17" s="29"/>
      <c r="N17" s="40">
        <f t="shared" ref="N17:P17" si="13">E17+H17-K17</f>
        <v>0</v>
      </c>
      <c r="O17" s="40">
        <f t="shared" si="13"/>
        <v>0</v>
      </c>
      <c r="P17" s="40">
        <f t="shared" si="13"/>
        <v>0</v>
      </c>
      <c r="Q17" s="43"/>
      <c r="R17" s="46"/>
      <c r="S17" s="49"/>
      <c r="T17" s="47"/>
      <c r="U17" s="52"/>
      <c r="V17" s="52"/>
      <c r="W17" s="52"/>
      <c r="X17" s="52"/>
      <c r="Y17" s="49"/>
      <c r="Z17" s="54"/>
      <c r="AA17" s="56"/>
      <c r="AB17" s="56"/>
      <c r="AC17" s="56"/>
      <c r="AD17" s="58"/>
      <c r="AE17" s="56"/>
      <c r="AF17" s="56"/>
      <c r="AG17" s="48"/>
      <c r="AH17" s="64" t="s">
        <v>476</v>
      </c>
      <c r="AI17" s="48"/>
      <c r="AJ17" s="48"/>
      <c r="AK17" s="48"/>
      <c r="AL17" s="48"/>
      <c r="AM17" s="48"/>
      <c r="AN17" s="62"/>
      <c r="AO17" s="69"/>
    </row>
    <row r="18" spans="1:41" ht="32.1" customHeight="1">
      <c r="A18" s="25" t="s">
        <v>404</v>
      </c>
      <c r="B18" s="27"/>
      <c r="C18" s="27"/>
      <c r="D18" s="27"/>
      <c r="E18" s="40">
        <f>SUM(E19:E27)</f>
        <v>0</v>
      </c>
      <c r="F18" s="40">
        <f t="shared" ref="F18:P18" si="14">SUM(F19:F27)</f>
        <v>0</v>
      </c>
      <c r="G18" s="40">
        <f t="shared" si="14"/>
        <v>0</v>
      </c>
      <c r="H18" s="40">
        <f t="shared" si="14"/>
        <v>0</v>
      </c>
      <c r="I18" s="40">
        <f t="shared" si="14"/>
        <v>0</v>
      </c>
      <c r="J18" s="40">
        <f t="shared" si="14"/>
        <v>0</v>
      </c>
      <c r="K18" s="40">
        <f t="shared" si="14"/>
        <v>0</v>
      </c>
      <c r="L18" s="40">
        <f t="shared" si="14"/>
        <v>0</v>
      </c>
      <c r="M18" s="40">
        <f t="shared" si="14"/>
        <v>0</v>
      </c>
      <c r="N18" s="40">
        <f t="shared" si="14"/>
        <v>0</v>
      </c>
      <c r="O18" s="40">
        <f t="shared" si="14"/>
        <v>0</v>
      </c>
      <c r="P18" s="40">
        <f t="shared" si="14"/>
        <v>0</v>
      </c>
      <c r="Q18" s="27"/>
      <c r="R18" s="46"/>
      <c r="S18" s="40">
        <f t="shared" ref="S18:W18" si="15">SUM(S19:S27)</f>
        <v>0</v>
      </c>
      <c r="T18" s="47"/>
      <c r="U18" s="40">
        <f t="shared" si="15"/>
        <v>0</v>
      </c>
      <c r="V18" s="52"/>
      <c r="W18" s="40">
        <f t="shared" si="15"/>
        <v>0</v>
      </c>
      <c r="X18" s="52"/>
      <c r="Y18" s="40">
        <f>SUM(Y19:Y27)</f>
        <v>0</v>
      </c>
      <c r="Z18" s="46"/>
      <c r="AA18" s="56"/>
      <c r="AB18" s="56"/>
      <c r="AC18" s="56"/>
      <c r="AD18" s="56"/>
      <c r="AE18" s="40">
        <f>SUM(AE19:AE27)</f>
        <v>0</v>
      </c>
      <c r="AF18" s="56"/>
      <c r="AG18" s="48"/>
      <c r="AH18" s="48"/>
      <c r="AI18" s="40">
        <f>SUM(AI19:AI27)</f>
        <v>0</v>
      </c>
      <c r="AJ18" s="40">
        <f>SUM(AJ19:AJ27)</f>
        <v>0</v>
      </c>
      <c r="AK18" s="40">
        <f>SUM(AK19:AK27)</f>
        <v>0</v>
      </c>
      <c r="AL18" s="40">
        <f>SUM(AL19:AL27)</f>
        <v>0</v>
      </c>
      <c r="AM18" s="40">
        <f>SUM(AM19:AM27)</f>
        <v>0</v>
      </c>
      <c r="AN18" s="67"/>
      <c r="AO18" s="69"/>
    </row>
    <row r="19" spans="1:41" ht="32.1" customHeight="1">
      <c r="A19" s="24">
        <v>1</v>
      </c>
      <c r="B19" s="27"/>
      <c r="C19" s="27"/>
      <c r="D19" s="28"/>
      <c r="E19" s="28"/>
      <c r="F19" s="28"/>
      <c r="G19" s="28"/>
      <c r="H19" s="28"/>
      <c r="I19" s="28"/>
      <c r="J19" s="28"/>
      <c r="K19" s="28"/>
      <c r="L19" s="28"/>
      <c r="M19" s="28"/>
      <c r="N19" s="40">
        <f t="shared" ref="N19:P19" si="16">E19+H19-K19</f>
        <v>0</v>
      </c>
      <c r="O19" s="40">
        <f t="shared" si="16"/>
        <v>0</v>
      </c>
      <c r="P19" s="40">
        <f t="shared" si="16"/>
        <v>0</v>
      </c>
      <c r="Q19" s="43" t="s">
        <v>658</v>
      </c>
      <c r="R19" s="46" t="s">
        <v>425</v>
      </c>
      <c r="S19" s="48"/>
      <c r="T19" s="47" t="s">
        <v>439</v>
      </c>
      <c r="U19" s="52"/>
      <c r="V19" s="52" t="s">
        <v>456</v>
      </c>
      <c r="W19" s="52"/>
      <c r="X19" s="52"/>
      <c r="Y19" s="48"/>
      <c r="Z19" s="54" t="s">
        <v>426</v>
      </c>
      <c r="AA19" s="56"/>
      <c r="AB19" s="56"/>
      <c r="AC19" s="56"/>
      <c r="AD19" s="58" t="s">
        <v>427</v>
      </c>
      <c r="AE19" s="56"/>
      <c r="AF19" s="56"/>
      <c r="AG19" s="48" t="s">
        <v>458</v>
      </c>
      <c r="AH19" s="64" t="s">
        <v>457</v>
      </c>
      <c r="AI19" s="65"/>
      <c r="AJ19" s="65"/>
      <c r="AK19" s="65"/>
      <c r="AL19" s="65"/>
      <c r="AM19" s="65"/>
      <c r="AN19" s="68"/>
      <c r="AO19" s="69"/>
    </row>
    <row r="20" spans="1:41" ht="32.1" customHeight="1">
      <c r="A20" s="24">
        <v>2</v>
      </c>
      <c r="B20" s="27"/>
      <c r="C20" s="27"/>
      <c r="D20" s="28"/>
      <c r="E20" s="28"/>
      <c r="F20" s="28"/>
      <c r="G20" s="28"/>
      <c r="H20" s="28"/>
      <c r="I20" s="28"/>
      <c r="J20" s="28"/>
      <c r="K20" s="28"/>
      <c r="L20" s="28"/>
      <c r="M20" s="28"/>
      <c r="N20" s="40">
        <f t="shared" ref="N20:P20" si="17">E20+H20-K20</f>
        <v>0</v>
      </c>
      <c r="O20" s="40">
        <f t="shared" si="17"/>
        <v>0</v>
      </c>
      <c r="P20" s="40">
        <f t="shared" si="17"/>
        <v>0</v>
      </c>
      <c r="Q20" s="43" t="s">
        <v>511</v>
      </c>
      <c r="R20" s="46" t="s">
        <v>428</v>
      </c>
      <c r="S20" s="49"/>
      <c r="T20" s="47" t="s">
        <v>441</v>
      </c>
      <c r="U20" s="49"/>
      <c r="V20" s="52" t="s">
        <v>460</v>
      </c>
      <c r="W20" s="49"/>
      <c r="X20" s="49"/>
      <c r="Y20" s="49"/>
      <c r="Z20" s="54" t="s">
        <v>429</v>
      </c>
      <c r="AA20" s="56"/>
      <c r="AB20" s="56"/>
      <c r="AC20" s="56"/>
      <c r="AD20" s="58" t="s">
        <v>430</v>
      </c>
      <c r="AE20" s="56"/>
      <c r="AF20" s="56"/>
      <c r="AG20" s="48" t="s">
        <v>462</v>
      </c>
      <c r="AH20" s="64" t="s">
        <v>461</v>
      </c>
      <c r="AI20" s="65"/>
      <c r="AJ20" s="65"/>
      <c r="AK20" s="65"/>
      <c r="AL20" s="65"/>
      <c r="AM20" s="65"/>
      <c r="AN20" s="68"/>
      <c r="AO20" s="69"/>
    </row>
    <row r="21" spans="1:41" ht="32.1" customHeight="1">
      <c r="A21" s="24">
        <v>3</v>
      </c>
      <c r="B21" s="27"/>
      <c r="C21" s="27"/>
      <c r="D21" s="28"/>
      <c r="E21" s="28"/>
      <c r="F21" s="28"/>
      <c r="G21" s="28"/>
      <c r="H21" s="28"/>
      <c r="I21" s="28"/>
      <c r="J21" s="28"/>
      <c r="K21" s="28"/>
      <c r="L21" s="28"/>
      <c r="M21" s="28"/>
      <c r="N21" s="40">
        <f t="shared" ref="N21:P21" si="18">E21+H21-K21</f>
        <v>0</v>
      </c>
      <c r="O21" s="40">
        <f t="shared" si="18"/>
        <v>0</v>
      </c>
      <c r="P21" s="40">
        <f t="shared" si="18"/>
        <v>0</v>
      </c>
      <c r="Q21" s="43" t="s">
        <v>661</v>
      </c>
      <c r="R21" s="46" t="s">
        <v>431</v>
      </c>
      <c r="S21" s="48"/>
      <c r="T21" s="47" t="s">
        <v>442</v>
      </c>
      <c r="U21" s="52"/>
      <c r="V21" s="52" t="s">
        <v>464</v>
      </c>
      <c r="W21" s="52"/>
      <c r="X21" s="52"/>
      <c r="Y21" s="48"/>
      <c r="Z21" s="54" t="s">
        <v>432</v>
      </c>
      <c r="AA21" s="56"/>
      <c r="AB21" s="56"/>
      <c r="AC21" s="56"/>
      <c r="AD21" s="58" t="s">
        <v>433</v>
      </c>
      <c r="AE21" s="56"/>
      <c r="AF21" s="56"/>
      <c r="AG21" s="48" t="s">
        <v>466</v>
      </c>
      <c r="AH21" s="64" t="s">
        <v>465</v>
      </c>
      <c r="AI21" s="65"/>
      <c r="AJ21" s="65"/>
      <c r="AK21" s="65"/>
      <c r="AL21" s="65"/>
      <c r="AM21" s="65"/>
      <c r="AN21" s="68"/>
      <c r="AO21" s="69"/>
    </row>
    <row r="22" spans="1:41" ht="32.1" customHeight="1">
      <c r="A22" s="24">
        <v>4</v>
      </c>
      <c r="B22" s="27"/>
      <c r="C22" s="28"/>
      <c r="D22" s="29"/>
      <c r="E22" s="29"/>
      <c r="F22" s="29"/>
      <c r="G22" s="29"/>
      <c r="H22" s="29"/>
      <c r="I22" s="29"/>
      <c r="J22" s="29"/>
      <c r="K22" s="29"/>
      <c r="L22" s="29"/>
      <c r="M22" s="29"/>
      <c r="N22" s="40">
        <f t="shared" ref="N22:P22" si="19">E22+H22-K22</f>
        <v>0</v>
      </c>
      <c r="O22" s="40">
        <f t="shared" si="19"/>
        <v>0</v>
      </c>
      <c r="P22" s="40">
        <f t="shared" si="19"/>
        <v>0</v>
      </c>
      <c r="Q22" s="43" t="s">
        <v>510</v>
      </c>
      <c r="R22" s="46" t="s">
        <v>434</v>
      </c>
      <c r="S22" s="48"/>
      <c r="T22" s="47" t="s">
        <v>444</v>
      </c>
      <c r="U22" s="52"/>
      <c r="V22" s="52" t="s">
        <v>467</v>
      </c>
      <c r="W22" s="52"/>
      <c r="X22" s="52"/>
      <c r="Y22" s="48"/>
      <c r="Z22" s="54" t="s">
        <v>435</v>
      </c>
      <c r="AA22" s="56"/>
      <c r="AB22" s="56"/>
      <c r="AC22" s="56"/>
      <c r="AD22" s="58" t="s">
        <v>436</v>
      </c>
      <c r="AE22" s="56"/>
      <c r="AF22" s="56"/>
      <c r="AG22" s="48"/>
      <c r="AH22" s="64" t="s">
        <v>468</v>
      </c>
      <c r="AI22" s="65"/>
      <c r="AJ22" s="65"/>
      <c r="AK22" s="65"/>
      <c r="AL22" s="65"/>
      <c r="AM22" s="65"/>
      <c r="AN22" s="68"/>
      <c r="AO22" s="69"/>
    </row>
    <row r="23" spans="1:41" ht="32.1" customHeight="1">
      <c r="A23" s="24">
        <v>5</v>
      </c>
      <c r="B23" s="30"/>
      <c r="C23" s="30"/>
      <c r="D23" s="30"/>
      <c r="E23" s="30"/>
      <c r="F23" s="30"/>
      <c r="G23" s="30"/>
      <c r="H23" s="30"/>
      <c r="I23" s="30"/>
      <c r="J23" s="30"/>
      <c r="K23" s="30"/>
      <c r="L23" s="30"/>
      <c r="M23" s="30"/>
      <c r="N23" s="40">
        <f t="shared" ref="N23:P23" si="20">E23+H23-K23</f>
        <v>0</v>
      </c>
      <c r="O23" s="40">
        <f t="shared" si="20"/>
        <v>0</v>
      </c>
      <c r="P23" s="40">
        <f t="shared" si="20"/>
        <v>0</v>
      </c>
      <c r="Q23" s="43" t="s">
        <v>445</v>
      </c>
      <c r="R23" s="46" t="s">
        <v>438</v>
      </c>
      <c r="S23" s="48"/>
      <c r="T23" s="47" t="s">
        <v>445</v>
      </c>
      <c r="U23" s="52"/>
      <c r="V23" s="52" t="s">
        <v>469</v>
      </c>
      <c r="W23" s="52"/>
      <c r="X23" s="52"/>
      <c r="Y23" s="48"/>
      <c r="Z23" s="54"/>
      <c r="AA23" s="56"/>
      <c r="AB23" s="56"/>
      <c r="AC23" s="56"/>
      <c r="AD23" s="58"/>
      <c r="AE23" s="56"/>
      <c r="AF23" s="56"/>
      <c r="AG23" s="48"/>
      <c r="AH23" s="64" t="s">
        <v>470</v>
      </c>
      <c r="AI23" s="65"/>
      <c r="AJ23" s="65"/>
      <c r="AK23" s="65"/>
      <c r="AL23" s="65"/>
      <c r="AM23" s="65"/>
      <c r="AN23" s="68"/>
      <c r="AO23" s="69"/>
    </row>
    <row r="24" spans="1:41" ht="32.1" customHeight="1">
      <c r="A24" s="24">
        <v>6</v>
      </c>
      <c r="B24" s="30"/>
      <c r="C24" s="30"/>
      <c r="D24" s="30"/>
      <c r="E24" s="30"/>
      <c r="F24" s="30"/>
      <c r="G24" s="30"/>
      <c r="H24" s="30"/>
      <c r="I24" s="30"/>
      <c r="J24" s="30"/>
      <c r="K24" s="30"/>
      <c r="L24" s="30"/>
      <c r="M24" s="30"/>
      <c r="N24" s="40">
        <f t="shared" ref="N24:P24" si="21">E24+H24-K24</f>
        <v>0</v>
      </c>
      <c r="O24" s="40">
        <f t="shared" si="21"/>
        <v>0</v>
      </c>
      <c r="P24" s="40">
        <f t="shared" si="21"/>
        <v>0</v>
      </c>
      <c r="Q24" s="43"/>
      <c r="R24" s="46" t="s">
        <v>445</v>
      </c>
      <c r="S24" s="48"/>
      <c r="T24" s="47"/>
      <c r="U24" s="52"/>
      <c r="V24" s="52" t="s">
        <v>471</v>
      </c>
      <c r="W24" s="52"/>
      <c r="X24" s="52"/>
      <c r="Y24" s="48"/>
      <c r="Z24" s="54"/>
      <c r="AA24" s="56"/>
      <c r="AB24" s="56"/>
      <c r="AC24" s="56"/>
      <c r="AD24" s="58"/>
      <c r="AE24" s="56"/>
      <c r="AF24" s="56"/>
      <c r="AG24" s="48"/>
      <c r="AH24" s="64" t="s">
        <v>472</v>
      </c>
      <c r="AI24" s="48"/>
      <c r="AJ24" s="48"/>
      <c r="AK24" s="48"/>
      <c r="AL24" s="48"/>
      <c r="AM24" s="48"/>
      <c r="AN24" s="62"/>
      <c r="AO24" s="69"/>
    </row>
    <row r="25" spans="1:41" ht="32.1" customHeight="1">
      <c r="A25" s="24">
        <v>7</v>
      </c>
      <c r="B25" s="29"/>
      <c r="C25" s="29"/>
      <c r="D25" s="29"/>
      <c r="E25" s="29"/>
      <c r="F25" s="29"/>
      <c r="G25" s="29"/>
      <c r="H25" s="29"/>
      <c r="I25" s="29"/>
      <c r="J25" s="29"/>
      <c r="K25" s="29"/>
      <c r="L25" s="29"/>
      <c r="M25" s="29"/>
      <c r="N25" s="40">
        <f t="shared" ref="N25:P25" si="22">E25+H25-K25</f>
        <v>0</v>
      </c>
      <c r="O25" s="40">
        <f t="shared" si="22"/>
        <v>0</v>
      </c>
      <c r="P25" s="40">
        <f t="shared" si="22"/>
        <v>0</v>
      </c>
      <c r="Q25" s="43"/>
      <c r="R25" s="46"/>
      <c r="S25" s="49"/>
      <c r="T25" s="47"/>
      <c r="U25" s="52"/>
      <c r="V25" s="52" t="s">
        <v>473</v>
      </c>
      <c r="W25" s="52"/>
      <c r="X25" s="52"/>
      <c r="Y25" s="49"/>
      <c r="Z25" s="54"/>
      <c r="AA25" s="56"/>
      <c r="AB25" s="56"/>
      <c r="AC25" s="56"/>
      <c r="AD25" s="58"/>
      <c r="AE25" s="56"/>
      <c r="AF25" s="56"/>
      <c r="AG25" s="48"/>
      <c r="AH25" s="64" t="s">
        <v>474</v>
      </c>
      <c r="AI25" s="48"/>
      <c r="AJ25" s="48"/>
      <c r="AK25" s="48"/>
      <c r="AL25" s="48"/>
      <c r="AM25" s="48"/>
      <c r="AN25" s="62"/>
      <c r="AO25" s="69"/>
    </row>
    <row r="26" spans="1:41" ht="32.1" customHeight="1">
      <c r="A26" s="24">
        <v>8</v>
      </c>
      <c r="B26" s="29"/>
      <c r="C26" s="29"/>
      <c r="D26" s="29"/>
      <c r="E26" s="29"/>
      <c r="F26" s="29"/>
      <c r="G26" s="29"/>
      <c r="H26" s="29"/>
      <c r="I26" s="29"/>
      <c r="J26" s="29"/>
      <c r="K26" s="29"/>
      <c r="L26" s="29"/>
      <c r="M26" s="29"/>
      <c r="N26" s="40">
        <f t="shared" ref="N26:P26" si="23">E26+H26-K26</f>
        <v>0</v>
      </c>
      <c r="O26" s="40">
        <f t="shared" si="23"/>
        <v>0</v>
      </c>
      <c r="P26" s="40">
        <f t="shared" si="23"/>
        <v>0</v>
      </c>
      <c r="Q26" s="43"/>
      <c r="R26" s="46"/>
      <c r="S26" s="49"/>
      <c r="T26" s="47"/>
      <c r="U26" s="52"/>
      <c r="V26" s="52" t="s">
        <v>445</v>
      </c>
      <c r="W26" s="52"/>
      <c r="X26" s="52"/>
      <c r="Y26" s="49"/>
      <c r="Z26" s="54"/>
      <c r="AA26" s="56"/>
      <c r="AB26" s="56"/>
      <c r="AC26" s="56"/>
      <c r="AD26" s="58"/>
      <c r="AE26" s="56"/>
      <c r="AF26" s="56"/>
      <c r="AG26" s="48"/>
      <c r="AH26" s="64" t="s">
        <v>475</v>
      </c>
      <c r="AI26" s="48"/>
      <c r="AJ26" s="48"/>
      <c r="AK26" s="48"/>
      <c r="AL26" s="48"/>
      <c r="AM26" s="48"/>
      <c r="AN26" s="62"/>
      <c r="AO26" s="69"/>
    </row>
    <row r="27" spans="1:41" ht="32.1" customHeight="1">
      <c r="A27" s="24">
        <v>9</v>
      </c>
      <c r="B27" s="29"/>
      <c r="C27" s="29"/>
      <c r="D27" s="29"/>
      <c r="E27" s="29"/>
      <c r="F27" s="29"/>
      <c r="G27" s="29"/>
      <c r="H27" s="29"/>
      <c r="I27" s="29"/>
      <c r="J27" s="29"/>
      <c r="K27" s="29"/>
      <c r="L27" s="29"/>
      <c r="M27" s="29"/>
      <c r="N27" s="40">
        <f t="shared" ref="N27:P27" si="24">E27+H27-K27</f>
        <v>0</v>
      </c>
      <c r="O27" s="40">
        <f t="shared" si="24"/>
        <v>0</v>
      </c>
      <c r="P27" s="40">
        <f t="shared" si="24"/>
        <v>0</v>
      </c>
      <c r="Q27" s="43"/>
      <c r="R27" s="46"/>
      <c r="S27" s="49"/>
      <c r="T27" s="47"/>
      <c r="U27" s="52"/>
      <c r="V27" s="52"/>
      <c r="W27" s="52"/>
      <c r="X27" s="52"/>
      <c r="Y27" s="49"/>
      <c r="Z27" s="54"/>
      <c r="AA27" s="56"/>
      <c r="AB27" s="56"/>
      <c r="AC27" s="56"/>
      <c r="AD27" s="58"/>
      <c r="AE27" s="56"/>
      <c r="AF27" s="56"/>
      <c r="AG27" s="48"/>
      <c r="AH27" s="64" t="s">
        <v>476</v>
      </c>
      <c r="AI27" s="48"/>
      <c r="AJ27" s="48"/>
      <c r="AK27" s="48"/>
      <c r="AL27" s="48"/>
      <c r="AM27" s="48"/>
      <c r="AN27" s="62"/>
      <c r="AO27" s="69"/>
    </row>
    <row r="28" spans="1:41">
      <c r="A28" s="513" t="s">
        <v>811</v>
      </c>
      <c r="B28" s="514"/>
      <c r="C28" s="514"/>
      <c r="D28" s="514"/>
      <c r="E28" s="514"/>
      <c r="F28" s="514"/>
      <c r="G28" s="514"/>
      <c r="H28" s="514"/>
      <c r="I28" s="514"/>
      <c r="J28" s="514"/>
      <c r="K28" s="514"/>
      <c r="L28" s="514"/>
      <c r="M28" s="514"/>
      <c r="N28" s="514"/>
      <c r="O28" s="514"/>
      <c r="P28" s="514"/>
      <c r="Q28" s="514"/>
      <c r="R28" s="523"/>
      <c r="S28" s="523"/>
      <c r="T28" s="523"/>
      <c r="U28" s="523"/>
      <c r="V28" s="523"/>
      <c r="W28" s="523"/>
      <c r="X28" s="523"/>
      <c r="Y28" s="523"/>
      <c r="Z28" s="523"/>
      <c r="AA28" s="523"/>
      <c r="AB28" s="523"/>
      <c r="AC28" s="523"/>
      <c r="AD28" s="523"/>
      <c r="AE28" s="523"/>
      <c r="AF28" s="523"/>
      <c r="AG28" s="523"/>
      <c r="AH28" s="523"/>
      <c r="AI28" s="523"/>
      <c r="AJ28" s="523"/>
      <c r="AK28" s="523"/>
      <c r="AL28" s="523"/>
      <c r="AM28" s="523"/>
      <c r="AN28" s="523"/>
      <c r="AO28" s="523"/>
    </row>
    <row r="29" spans="1:41" ht="76.099999999999994" customHeight="1">
      <c r="A29" s="514"/>
      <c r="B29" s="514"/>
      <c r="C29" s="514"/>
      <c r="D29" s="514"/>
      <c r="E29" s="514"/>
      <c r="F29" s="514"/>
      <c r="G29" s="514"/>
      <c r="H29" s="514"/>
      <c r="I29" s="514"/>
      <c r="J29" s="514"/>
      <c r="K29" s="514"/>
      <c r="L29" s="514"/>
      <c r="M29" s="514"/>
      <c r="N29" s="514"/>
      <c r="O29" s="514"/>
      <c r="P29" s="514"/>
      <c r="Q29" s="514"/>
      <c r="R29" s="523"/>
      <c r="S29" s="523"/>
      <c r="T29" s="523"/>
      <c r="U29" s="523"/>
      <c r="V29" s="523"/>
      <c r="W29" s="523"/>
      <c r="X29" s="523"/>
      <c r="Y29" s="523"/>
      <c r="Z29" s="523"/>
      <c r="AA29" s="523"/>
      <c r="AB29" s="523"/>
      <c r="AC29" s="523"/>
      <c r="AD29" s="523"/>
      <c r="AE29" s="523"/>
      <c r="AF29" s="523"/>
      <c r="AG29" s="523"/>
      <c r="AH29" s="523"/>
      <c r="AI29" s="523"/>
      <c r="AJ29" s="523"/>
      <c r="AK29" s="523"/>
      <c r="AL29" s="523"/>
      <c r="AM29" s="523"/>
      <c r="AN29" s="523"/>
      <c r="AO29" s="523"/>
    </row>
    <row r="30" spans="1:41" s="15" customFormat="1" ht="20.399999999999999">
      <c r="A30" s="33"/>
      <c r="B30" s="34"/>
      <c r="C30" s="34"/>
      <c r="D30" s="34"/>
      <c r="E30" s="34"/>
      <c r="F30" s="34"/>
      <c r="G30" s="34"/>
      <c r="H30" s="34"/>
      <c r="I30" s="34"/>
      <c r="J30" s="34"/>
      <c r="K30" s="34"/>
      <c r="L30" s="34"/>
      <c r="M30" s="34"/>
      <c r="N30" s="34"/>
      <c r="O30" s="34"/>
      <c r="P30" s="34"/>
      <c r="Q30" s="34"/>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row>
    <row r="31" spans="1:41" s="15" customFormat="1" ht="20.399999999999999">
      <c r="A31" s="33"/>
      <c r="B31" s="34"/>
      <c r="C31" s="34"/>
      <c r="D31" s="34"/>
      <c r="E31" s="34"/>
      <c r="F31" s="34"/>
      <c r="G31" s="34"/>
      <c r="H31" s="34"/>
      <c r="I31" s="34"/>
      <c r="J31" s="34"/>
      <c r="K31" s="34"/>
      <c r="L31" s="34"/>
      <c r="M31" s="34"/>
      <c r="N31" s="34"/>
      <c r="O31" s="34"/>
      <c r="P31" s="34"/>
      <c r="Q31" s="34"/>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row>
    <row r="32" spans="1:41" s="15" customFormat="1" ht="21.4" customHeight="1">
      <c r="A32" s="33"/>
      <c r="B32" s="34"/>
      <c r="C32" s="34"/>
      <c r="D32" s="34"/>
      <c r="E32" s="34"/>
      <c r="F32" s="34"/>
      <c r="G32" s="34"/>
      <c r="H32" s="34"/>
      <c r="I32" s="34"/>
      <c r="J32" s="34"/>
      <c r="K32" s="34"/>
      <c r="L32" s="34"/>
      <c r="M32" s="34"/>
      <c r="N32" s="34"/>
      <c r="O32" s="34"/>
      <c r="P32" s="34"/>
      <c r="Q32" s="34"/>
      <c r="R32" s="20"/>
      <c r="S32" s="20"/>
      <c r="T32" s="20"/>
      <c r="U32" s="53"/>
      <c r="V32" s="53"/>
      <c r="W32" s="53"/>
      <c r="X32" s="53"/>
      <c r="Y32" s="20"/>
      <c r="Z32" s="53"/>
      <c r="AA32" s="53"/>
      <c r="AB32" s="53"/>
      <c r="AC32" s="53"/>
      <c r="AD32" s="53"/>
      <c r="AE32" s="53"/>
      <c r="AF32" s="53"/>
      <c r="AG32" s="20"/>
      <c r="AH32" s="20"/>
      <c r="AI32" s="20"/>
      <c r="AJ32" s="20"/>
      <c r="AK32" s="20"/>
      <c r="AL32" s="20"/>
      <c r="AM32" s="20"/>
      <c r="AN32" s="20"/>
      <c r="AO32" s="53"/>
    </row>
    <row r="33" spans="1:41" ht="20.399999999999999">
      <c r="A33" s="33"/>
    </row>
    <row r="34" spans="1:41" s="16" customFormat="1" ht="20.399999999999999">
      <c r="A34" s="33"/>
      <c r="B34" s="33"/>
      <c r="C34" s="33"/>
      <c r="D34" s="33"/>
      <c r="E34" s="33"/>
      <c r="F34" s="33"/>
      <c r="G34" s="33"/>
      <c r="H34" s="33"/>
      <c r="I34" s="33"/>
      <c r="J34" s="33"/>
      <c r="K34" s="33"/>
      <c r="L34" s="33"/>
      <c r="M34" s="33"/>
      <c r="N34" s="33"/>
      <c r="O34" s="33"/>
      <c r="P34" s="33"/>
      <c r="Q34" s="33"/>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row>
    <row r="35" spans="1:41" s="16" customFormat="1" ht="20.399999999999999">
      <c r="A35" s="35"/>
      <c r="B35" s="35"/>
      <c r="C35" s="35"/>
      <c r="D35" s="35"/>
      <c r="E35" s="35"/>
      <c r="F35" s="35"/>
      <c r="G35" s="35"/>
      <c r="H35" s="35"/>
      <c r="I35" s="35"/>
      <c r="J35" s="35"/>
      <c r="K35" s="35"/>
      <c r="L35" s="35"/>
      <c r="M35" s="35"/>
      <c r="N35" s="35"/>
      <c r="O35" s="35"/>
      <c r="P35" s="35"/>
      <c r="Q35" s="35"/>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row>
    <row r="36" spans="1:41" s="16" customFormat="1" ht="20.399999999999999">
      <c r="A36" s="35"/>
      <c r="B36" s="35"/>
      <c r="C36" s="35"/>
      <c r="D36" s="35"/>
      <c r="E36" s="35"/>
      <c r="F36" s="35"/>
      <c r="G36" s="35"/>
      <c r="H36" s="35"/>
      <c r="I36" s="35"/>
      <c r="J36" s="35"/>
      <c r="K36" s="35"/>
      <c r="L36" s="35"/>
      <c r="M36" s="35"/>
      <c r="N36" s="35"/>
      <c r="O36" s="35"/>
      <c r="P36" s="35"/>
      <c r="Q36" s="35"/>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row>
    <row r="37" spans="1:41" s="16" customFormat="1" ht="20.399999999999999">
      <c r="A37" s="35"/>
      <c r="B37" s="35"/>
      <c r="C37" s="35"/>
      <c r="D37" s="35"/>
      <c r="E37" s="35"/>
      <c r="F37" s="35"/>
      <c r="G37" s="35"/>
      <c r="H37" s="35"/>
      <c r="I37" s="35"/>
      <c r="J37" s="35"/>
      <c r="K37" s="35"/>
      <c r="L37" s="35"/>
      <c r="M37" s="35"/>
      <c r="N37" s="35"/>
      <c r="O37" s="35"/>
      <c r="P37" s="35"/>
      <c r="Q37" s="35"/>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row>
    <row r="38" spans="1:41" s="16" customFormat="1" ht="20.399999999999999">
      <c r="A38" s="33"/>
      <c r="B38" s="33"/>
      <c r="C38" s="33"/>
      <c r="D38" s="33"/>
      <c r="E38" s="33"/>
      <c r="F38" s="33"/>
      <c r="G38" s="33"/>
      <c r="H38" s="33"/>
      <c r="I38" s="33"/>
      <c r="J38" s="33"/>
      <c r="K38" s="33"/>
      <c r="L38" s="33"/>
      <c r="M38" s="33"/>
      <c r="N38" s="33"/>
      <c r="O38" s="33"/>
      <c r="P38" s="33"/>
      <c r="Q38" s="33"/>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row>
    <row r="39" spans="1:41" s="16" customFormat="1" ht="20.399999999999999">
      <c r="A39" s="35"/>
      <c r="B39" s="33"/>
      <c r="C39" s="33"/>
      <c r="D39" s="33"/>
      <c r="E39" s="33"/>
      <c r="F39" s="33"/>
      <c r="G39" s="33"/>
      <c r="H39" s="33"/>
      <c r="I39" s="33"/>
      <c r="J39" s="33"/>
      <c r="K39" s="33"/>
      <c r="L39" s="33"/>
      <c r="M39" s="33"/>
      <c r="N39" s="33"/>
      <c r="O39" s="33"/>
      <c r="P39" s="33"/>
      <c r="Q39" s="33"/>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row>
    <row r="40" spans="1:41" s="16" customFormat="1" ht="20.399999999999999">
      <c r="A40" s="33"/>
      <c r="B40" s="33"/>
      <c r="C40" s="33"/>
      <c r="D40" s="33"/>
      <c r="E40" s="33"/>
      <c r="F40" s="33"/>
      <c r="G40" s="33"/>
      <c r="H40" s="33"/>
      <c r="I40" s="33"/>
      <c r="J40" s="33"/>
      <c r="K40" s="33"/>
      <c r="L40" s="33"/>
      <c r="M40" s="33"/>
      <c r="N40" s="33"/>
      <c r="O40" s="33"/>
      <c r="P40" s="33"/>
      <c r="Q40" s="33"/>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row>
    <row r="41" spans="1:41" s="16" customFormat="1" ht="20.399999999999999">
      <c r="A41" s="35"/>
      <c r="B41" s="33"/>
      <c r="C41" s="33"/>
      <c r="D41" s="33"/>
      <c r="E41" s="33"/>
      <c r="F41" s="33"/>
      <c r="G41" s="33"/>
      <c r="H41" s="33"/>
      <c r="I41" s="33"/>
      <c r="J41" s="33"/>
      <c r="K41" s="33"/>
      <c r="L41" s="33"/>
      <c r="M41" s="33"/>
      <c r="N41" s="33"/>
      <c r="O41" s="33"/>
      <c r="P41" s="33"/>
      <c r="Q41" s="33"/>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row>
    <row r="42" spans="1:41" s="16" customFormat="1" ht="20.399999999999999">
      <c r="A42" s="35"/>
      <c r="B42" s="33"/>
      <c r="C42" s="33"/>
      <c r="D42" s="33"/>
      <c r="E42" s="33"/>
      <c r="F42" s="33"/>
      <c r="G42" s="33"/>
      <c r="H42" s="33"/>
      <c r="I42" s="33"/>
      <c r="J42" s="33"/>
      <c r="K42" s="33"/>
      <c r="L42" s="33"/>
      <c r="M42" s="33"/>
      <c r="N42" s="33"/>
      <c r="O42" s="33"/>
      <c r="P42" s="33"/>
      <c r="Q42" s="33"/>
      <c r="R42" s="20"/>
      <c r="S42" s="20"/>
      <c r="T42" s="20"/>
      <c r="U42" s="53"/>
      <c r="V42" s="53"/>
      <c r="W42" s="53"/>
      <c r="X42" s="53"/>
      <c r="Y42" s="20"/>
      <c r="Z42" s="53"/>
      <c r="AA42" s="53"/>
      <c r="AB42" s="53"/>
      <c r="AC42" s="53"/>
      <c r="AD42" s="53"/>
      <c r="AE42" s="53"/>
      <c r="AF42" s="53"/>
      <c r="AG42" s="20"/>
      <c r="AH42" s="20"/>
      <c r="AI42" s="20"/>
      <c r="AJ42" s="20"/>
      <c r="AK42" s="20"/>
      <c r="AL42" s="20"/>
      <c r="AM42" s="20"/>
      <c r="AN42" s="20"/>
      <c r="AO42" s="53"/>
    </row>
    <row r="43" spans="1:41" s="17" customFormat="1" ht="20.399999999999999">
      <c r="A43" s="33"/>
      <c r="B43" s="36"/>
      <c r="C43" s="36"/>
      <c r="D43" s="36"/>
      <c r="E43" s="36"/>
      <c r="F43" s="36"/>
      <c r="G43" s="36"/>
      <c r="H43" s="36"/>
      <c r="I43" s="36"/>
      <c r="J43" s="36"/>
      <c r="K43" s="36"/>
      <c r="L43" s="36"/>
      <c r="M43" s="36"/>
      <c r="N43" s="36"/>
      <c r="O43" s="36"/>
      <c r="P43" s="36"/>
      <c r="Q43" s="36"/>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row>
    <row r="44" spans="1:41" s="18" customFormat="1" ht="20.399999999999999">
      <c r="A44" s="33"/>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row>
  </sheetData>
  <mergeCells count="32">
    <mergeCell ref="A28:AO29"/>
    <mergeCell ref="AM4:AM5"/>
    <mergeCell ref="AN4:AN5"/>
    <mergeCell ref="AO3:AO5"/>
    <mergeCell ref="E3:G4"/>
    <mergeCell ref="N3:P4"/>
    <mergeCell ref="X4:Y4"/>
    <mergeCell ref="AI4:AL4"/>
    <mergeCell ref="A3:A5"/>
    <mergeCell ref="B3:B5"/>
    <mergeCell ref="C3:C5"/>
    <mergeCell ref="D3:D5"/>
    <mergeCell ref="Q3:Q5"/>
    <mergeCell ref="Z4:Z5"/>
    <mergeCell ref="AA4:AA5"/>
    <mergeCell ref="AB4:AB5"/>
    <mergeCell ref="AH4:AH5"/>
    <mergeCell ref="H4:J4"/>
    <mergeCell ref="K4:M4"/>
    <mergeCell ref="R4:S4"/>
    <mergeCell ref="T4:U4"/>
    <mergeCell ref="V4:W4"/>
    <mergeCell ref="AC4:AC5"/>
    <mergeCell ref="AD4:AD5"/>
    <mergeCell ref="AE4:AE5"/>
    <mergeCell ref="AF4:AF5"/>
    <mergeCell ref="AG4:AG5"/>
    <mergeCell ref="A1:AO1"/>
    <mergeCell ref="H3:M3"/>
    <mergeCell ref="R3:Y3"/>
    <mergeCell ref="Z3:AF3"/>
    <mergeCell ref="AG3:AN3"/>
  </mergeCells>
  <phoneticPr fontId="86" type="noConversion"/>
  <dataValidations count="12">
    <dataValidation type="list" allowBlank="1" showInputMessage="1" showErrorMessage="1" sqref="V7:V27">
      <formula1>"被侵占,权属不清晰,权证不齐全,闲置或低效无效,逾期未退出,积压或滞销存货,逾期款项未收回,其他"</formula1>
    </dataValidation>
    <dataValidation type="list" allowBlank="1" showInputMessage="1" showErrorMessage="1" sqref="R7:R27">
      <formula1>"账外资产,灭失,转让手续不完善,抵押登记手续不规范,股权投后管理不到位,其他"</formula1>
    </dataValidation>
    <dataValidation type="list" allowBlank="1" showInputMessage="1" showErrorMessage="1" sqref="AG8:AH8 AG18:AH18">
      <formula1>"近期可盘活,中期可盘活,远期可盘活,不可盘活,无需盘活"</formula1>
    </dataValidation>
    <dataValidation type="list" allowBlank="1" showInputMessage="1" showErrorMessage="1" sqref="AD8 AD18">
      <formula1>"整改中,未整改,整改已完成"</formula1>
    </dataValidation>
    <dataValidation type="list" allowBlank="1" showInputMessage="1" showErrorMessage="1" sqref="Z7 Z9:Z17 Z19:Z27">
      <formula1>"可自行整治类,需司法途径解决类,需职能部门支持类,政策制约需长期整治类"</formula1>
    </dataValidation>
    <dataValidation type="list" allowBlank="1" showInputMessage="1" showErrorMessage="1" sqref="AH7 AH9:AH17 AH19:AH27">
      <formula1>"确权办证,更新改造,处置退出,资产出租,资源整合,清收债权,引入战投,资产证券化,其他方式"</formula1>
    </dataValidation>
    <dataValidation type="list" allowBlank="1" showInputMessage="1" showErrorMessage="1" sqref="Z8 Z18">
      <formula1>"可自行整改类,需司法途径解决类,需职能部门支持,政策制约需长期整改类,其他"</formula1>
    </dataValidation>
    <dataValidation type="list" allowBlank="1" showInputMessage="1" showErrorMessage="1" sqref="Q7 Q9:Q17 Q19:Q27">
      <formula1>"在用,闲置,毁损,出租,其他"</formula1>
    </dataValidation>
    <dataValidation type="list" allowBlank="1" showInputMessage="1" showErrorMessage="1" sqref="AG7 AG9:AG17 AG19:AG27">
      <formula1>"近期可盘活,中期可盘活,暂无法盘活"</formula1>
    </dataValidation>
    <dataValidation type="list" allowBlank="1" showInputMessage="1" showErrorMessage="1" sqref="AD7 AD9:AD17 AD19:AD27">
      <formula1>"已整治,计划2026年底完成整治,计划2027年底完成整治,暂无法整治"</formula1>
    </dataValidation>
    <dataValidation type="list" allowBlank="1" showInputMessage="1" showErrorMessage="1" sqref="T7:T27">
      <formula1>"低价出租出售,违规投资购置,违规出借资金,违规开展业务,其他"</formula1>
    </dataValidation>
    <dataValidation allowBlank="1" showInputMessage="1" showErrorMessage="1" sqref="AM7:AN7 AI9:AN17 AI19:AN27"/>
  </dataValidations>
  <printOptions horizontalCentered="1"/>
  <pageMargins left="0.25" right="0.25" top="0.75" bottom="0.75" header="0.29861111111111099" footer="0.29861111111111099"/>
  <pageSetup paperSize="8" scale="53" orientation="landscape" r:id="rId1"/>
  <headerFooter scaleWithDoc="0"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6"/>
  <sheetViews>
    <sheetView topLeftCell="A32" zoomScale="85" zoomScaleNormal="85" workbookViewId="0">
      <selection activeCell="A35" sqref="A35"/>
    </sheetView>
  </sheetViews>
  <sheetFormatPr defaultColWidth="8.875" defaultRowHeight="12.9"/>
  <cols>
    <col min="1" max="1" width="58.5" style="3" customWidth="1"/>
    <col min="2" max="2" width="142.25" style="4" customWidth="1"/>
    <col min="3" max="3" width="29.875" style="1" customWidth="1"/>
    <col min="4" max="16384" width="8.875" style="1"/>
  </cols>
  <sheetData>
    <row r="1" spans="1:3" ht="31.95">
      <c r="A1" s="633" t="s">
        <v>812</v>
      </c>
      <c r="B1" s="633"/>
    </row>
    <row r="3" spans="1:3" s="2" customFormat="1" ht="25.5" customHeight="1">
      <c r="A3" s="5" t="s">
        <v>813</v>
      </c>
      <c r="B3" s="6" t="s">
        <v>814</v>
      </c>
      <c r="C3" s="7"/>
    </row>
    <row r="4" spans="1:3" s="2" customFormat="1" ht="32.1" customHeight="1">
      <c r="A4" s="8" t="s">
        <v>815</v>
      </c>
      <c r="B4" s="8" t="s">
        <v>816</v>
      </c>
      <c r="C4" s="9"/>
    </row>
    <row r="5" spans="1:3" s="2" customFormat="1" ht="32.1" customHeight="1">
      <c r="A5" s="8" t="s">
        <v>815</v>
      </c>
      <c r="B5" s="10" t="s">
        <v>817</v>
      </c>
    </row>
    <row r="6" spans="1:3" s="2" customFormat="1" ht="32.1" customHeight="1">
      <c r="A6" s="8" t="s">
        <v>815</v>
      </c>
      <c r="B6" s="10" t="s">
        <v>818</v>
      </c>
    </row>
    <row r="7" spans="1:3" s="2" customFormat="1" ht="32.1" customHeight="1">
      <c r="A7" s="8" t="s">
        <v>815</v>
      </c>
      <c r="B7" s="10" t="s">
        <v>819</v>
      </c>
    </row>
    <row r="8" spans="1:3" s="2" customFormat="1" ht="32.1" customHeight="1">
      <c r="A8" s="8" t="s">
        <v>815</v>
      </c>
      <c r="B8" s="10" t="s">
        <v>820</v>
      </c>
    </row>
    <row r="9" spans="1:3" s="2" customFormat="1" ht="32.1" customHeight="1">
      <c r="A9" s="8" t="s">
        <v>815</v>
      </c>
      <c r="B9" s="10" t="s">
        <v>821</v>
      </c>
    </row>
    <row r="10" spans="1:3" s="2" customFormat="1" ht="45" customHeight="1">
      <c r="A10" s="8" t="s">
        <v>815</v>
      </c>
      <c r="B10" s="10" t="s">
        <v>822</v>
      </c>
    </row>
    <row r="11" spans="1:3" s="2" customFormat="1" ht="45" customHeight="1">
      <c r="A11" s="8" t="s">
        <v>815</v>
      </c>
      <c r="B11" s="10" t="s">
        <v>823</v>
      </c>
    </row>
    <row r="12" spans="1:3" s="2" customFormat="1" ht="45" customHeight="1">
      <c r="A12" s="8" t="s">
        <v>815</v>
      </c>
      <c r="B12" s="10" t="s">
        <v>824</v>
      </c>
    </row>
    <row r="13" spans="1:3" s="2" customFormat="1" ht="45" customHeight="1">
      <c r="A13" s="8" t="s">
        <v>815</v>
      </c>
      <c r="B13" s="10" t="s">
        <v>825</v>
      </c>
    </row>
    <row r="14" spans="1:3" s="2" customFormat="1" ht="45" customHeight="1">
      <c r="A14" s="8" t="s">
        <v>815</v>
      </c>
      <c r="B14" s="10" t="s">
        <v>826</v>
      </c>
    </row>
    <row r="15" spans="1:3" s="2" customFormat="1" ht="45" customHeight="1">
      <c r="A15" s="8" t="s">
        <v>815</v>
      </c>
      <c r="B15" s="10" t="s">
        <v>827</v>
      </c>
    </row>
    <row r="16" spans="1:3" s="2" customFormat="1" ht="45" customHeight="1">
      <c r="A16" s="8" t="s">
        <v>815</v>
      </c>
      <c r="B16" s="10" t="s">
        <v>828</v>
      </c>
    </row>
    <row r="17" spans="1:2" s="2" customFormat="1" ht="45" customHeight="1">
      <c r="A17" s="8" t="s">
        <v>815</v>
      </c>
      <c r="B17" s="10" t="s">
        <v>829</v>
      </c>
    </row>
    <row r="18" spans="1:2" s="2" customFormat="1" ht="76.099999999999994">
      <c r="A18" s="8" t="s">
        <v>815</v>
      </c>
      <c r="B18" s="10" t="s">
        <v>830</v>
      </c>
    </row>
    <row r="19" spans="1:2" s="2" customFormat="1" ht="121.1" customHeight="1">
      <c r="A19" s="8" t="s">
        <v>815</v>
      </c>
      <c r="B19" s="10" t="s">
        <v>831</v>
      </c>
    </row>
    <row r="20" spans="1:2" s="2" customFormat="1" ht="98.5" customHeight="1">
      <c r="A20" s="8" t="s">
        <v>815</v>
      </c>
      <c r="B20" s="10" t="s">
        <v>832</v>
      </c>
    </row>
    <row r="21" spans="1:2" s="2" customFormat="1" ht="47.05" customHeight="1">
      <c r="A21" s="8" t="s">
        <v>815</v>
      </c>
      <c r="B21" s="10" t="s">
        <v>833</v>
      </c>
    </row>
    <row r="22" spans="1:2" s="2" customFormat="1" ht="47.05" customHeight="1">
      <c r="A22" s="8" t="s">
        <v>815</v>
      </c>
      <c r="B22" s="10" t="s">
        <v>834</v>
      </c>
    </row>
    <row r="23" spans="1:2" s="2" customFormat="1" ht="47.05" customHeight="1">
      <c r="A23" s="8" t="s">
        <v>815</v>
      </c>
      <c r="B23" s="10" t="s">
        <v>835</v>
      </c>
    </row>
    <row r="24" spans="1:2" s="2" customFormat="1" ht="47.05" customHeight="1">
      <c r="A24" s="8" t="s">
        <v>815</v>
      </c>
      <c r="B24" s="10" t="s">
        <v>836</v>
      </c>
    </row>
    <row r="25" spans="1:2" s="2" customFormat="1" ht="45" customHeight="1">
      <c r="A25" s="8" t="s">
        <v>815</v>
      </c>
      <c r="B25" s="10" t="s">
        <v>837</v>
      </c>
    </row>
    <row r="26" spans="1:2" s="2" customFormat="1" ht="45" customHeight="1">
      <c r="A26" s="8" t="s">
        <v>815</v>
      </c>
      <c r="B26" s="10" t="s">
        <v>838</v>
      </c>
    </row>
    <row r="27" spans="1:2" s="2" customFormat="1" ht="45" customHeight="1">
      <c r="A27" s="8" t="s">
        <v>815</v>
      </c>
      <c r="B27" s="10" t="s">
        <v>839</v>
      </c>
    </row>
    <row r="28" spans="1:2" s="2" customFormat="1" ht="45" customHeight="1">
      <c r="A28" s="8" t="s">
        <v>815</v>
      </c>
      <c r="B28" s="10" t="s">
        <v>840</v>
      </c>
    </row>
    <row r="29" spans="1:2" s="2" customFormat="1" ht="148.94999999999999" customHeight="1">
      <c r="A29" s="8" t="s">
        <v>815</v>
      </c>
      <c r="B29" s="10" t="s">
        <v>841</v>
      </c>
    </row>
    <row r="30" spans="1:2" s="2" customFormat="1" ht="85.95" customHeight="1">
      <c r="A30" s="8" t="s">
        <v>815</v>
      </c>
      <c r="B30" s="10" t="s">
        <v>842</v>
      </c>
    </row>
    <row r="31" spans="1:2" s="2" customFormat="1" ht="114.15">
      <c r="A31" s="8" t="s">
        <v>815</v>
      </c>
      <c r="B31" s="10" t="s">
        <v>843</v>
      </c>
    </row>
    <row r="32" spans="1:2" s="2" customFormat="1" ht="114.15">
      <c r="A32" s="8" t="s">
        <v>815</v>
      </c>
      <c r="B32" s="10" t="s">
        <v>844</v>
      </c>
    </row>
    <row r="33" spans="1:3" s="2" customFormat="1" ht="32.1" customHeight="1">
      <c r="A33" s="8" t="s">
        <v>845</v>
      </c>
      <c r="B33" s="10" t="s">
        <v>846</v>
      </c>
    </row>
    <row r="34" spans="1:3" s="2" customFormat="1" ht="49.95" customHeight="1">
      <c r="A34" s="8" t="s">
        <v>845</v>
      </c>
      <c r="B34" s="8" t="s">
        <v>847</v>
      </c>
    </row>
    <row r="35" spans="1:3" s="2" customFormat="1" ht="40.1" customHeight="1">
      <c r="A35" s="8" t="s">
        <v>845</v>
      </c>
      <c r="B35" s="8" t="s">
        <v>848</v>
      </c>
    </row>
    <row r="36" spans="1:3" s="2" customFormat="1" ht="32.1" customHeight="1">
      <c r="A36" s="8" t="s">
        <v>845</v>
      </c>
      <c r="B36" s="8" t="s">
        <v>849</v>
      </c>
    </row>
    <row r="37" spans="1:3" s="2" customFormat="1" ht="32.1" customHeight="1">
      <c r="A37" s="8" t="s">
        <v>845</v>
      </c>
      <c r="B37" s="10" t="s">
        <v>850</v>
      </c>
    </row>
    <row r="38" spans="1:3" s="2" customFormat="1" ht="32.1" customHeight="1">
      <c r="A38" s="8" t="s">
        <v>845</v>
      </c>
      <c r="B38" s="8" t="s">
        <v>851</v>
      </c>
    </row>
    <row r="39" spans="1:3" s="2" customFormat="1" ht="32.1" customHeight="1">
      <c r="A39" s="8" t="s">
        <v>845</v>
      </c>
      <c r="B39" s="8" t="s">
        <v>852</v>
      </c>
    </row>
    <row r="40" spans="1:3" s="2" customFormat="1" ht="32.1" customHeight="1">
      <c r="A40" s="8" t="s">
        <v>845</v>
      </c>
      <c r="B40" s="8" t="s">
        <v>853</v>
      </c>
    </row>
    <row r="41" spans="1:3" s="2" customFormat="1" ht="32.1" customHeight="1">
      <c r="A41" s="8" t="s">
        <v>845</v>
      </c>
      <c r="B41" s="8" t="s">
        <v>854</v>
      </c>
    </row>
    <row r="42" spans="1:3" s="2" customFormat="1" ht="32.1" customHeight="1">
      <c r="A42" s="8" t="s">
        <v>845</v>
      </c>
      <c r="B42" s="8" t="s">
        <v>855</v>
      </c>
    </row>
    <row r="43" spans="1:3" s="2" customFormat="1" ht="32.1" customHeight="1">
      <c r="A43" s="8" t="s">
        <v>845</v>
      </c>
      <c r="B43" s="8" t="s">
        <v>856</v>
      </c>
    </row>
    <row r="44" spans="1:3" s="2" customFormat="1" ht="32.1" customHeight="1">
      <c r="A44" s="8" t="s">
        <v>845</v>
      </c>
      <c r="B44" s="8" t="s">
        <v>857</v>
      </c>
    </row>
    <row r="45" spans="1:3" s="2" customFormat="1" ht="32.1" customHeight="1">
      <c r="A45" s="8" t="s">
        <v>858</v>
      </c>
      <c r="B45" s="8" t="s">
        <v>859</v>
      </c>
    </row>
    <row r="46" spans="1:3" s="2" customFormat="1" ht="32.1" customHeight="1">
      <c r="A46" s="8" t="s">
        <v>858</v>
      </c>
      <c r="B46" s="10" t="s">
        <v>860</v>
      </c>
      <c r="C46" s="11"/>
    </row>
    <row r="47" spans="1:3" s="2" customFormat="1" ht="32.1" customHeight="1">
      <c r="A47" s="8" t="s">
        <v>858</v>
      </c>
      <c r="B47" s="8" t="s">
        <v>861</v>
      </c>
      <c r="C47" s="11"/>
    </row>
    <row r="48" spans="1:3" s="2" customFormat="1" ht="32.1" customHeight="1">
      <c r="A48" s="8" t="s">
        <v>858</v>
      </c>
      <c r="B48" s="8" t="s">
        <v>862</v>
      </c>
      <c r="C48" s="11"/>
    </row>
    <row r="49" spans="1:3" s="2" customFormat="1" ht="32.1" customHeight="1">
      <c r="A49" s="8" t="s">
        <v>858</v>
      </c>
      <c r="B49" s="8" t="s">
        <v>863</v>
      </c>
      <c r="C49" s="11"/>
    </row>
    <row r="50" spans="1:3" s="2" customFormat="1" ht="32.1" customHeight="1">
      <c r="A50" s="8" t="s">
        <v>858</v>
      </c>
      <c r="B50" s="8" t="s">
        <v>864</v>
      </c>
      <c r="C50" s="11"/>
    </row>
    <row r="51" spans="1:3" s="2" customFormat="1" ht="32.1" customHeight="1">
      <c r="A51" s="8" t="s">
        <v>858</v>
      </c>
      <c r="B51" s="10" t="s">
        <v>865</v>
      </c>
      <c r="C51" s="11"/>
    </row>
    <row r="52" spans="1:3" s="2" customFormat="1" ht="207" customHeight="1">
      <c r="A52" s="8" t="s">
        <v>866</v>
      </c>
      <c r="B52" s="10" t="s">
        <v>867</v>
      </c>
    </row>
    <row r="53" spans="1:3" s="2" customFormat="1" ht="152.15">
      <c r="A53" s="8" t="s">
        <v>868</v>
      </c>
      <c r="B53" s="10" t="s">
        <v>869</v>
      </c>
    </row>
    <row r="54" spans="1:3" s="2" customFormat="1" ht="128.4">
      <c r="A54" s="8" t="s">
        <v>870</v>
      </c>
      <c r="B54" s="10" t="s">
        <v>871</v>
      </c>
    </row>
    <row r="55" spans="1:3" s="2" customFormat="1" ht="110.05">
      <c r="A55" s="8" t="s">
        <v>872</v>
      </c>
      <c r="B55" s="10" t="s">
        <v>873</v>
      </c>
    </row>
    <row r="56" spans="1:3" s="2" customFormat="1" ht="91.7">
      <c r="A56" s="8" t="s">
        <v>874</v>
      </c>
      <c r="B56" s="10" t="s">
        <v>875</v>
      </c>
    </row>
    <row r="57" spans="1:3" s="2" customFormat="1" ht="91.7">
      <c r="A57" s="8" t="s">
        <v>876</v>
      </c>
      <c r="B57" s="10" t="s">
        <v>877</v>
      </c>
    </row>
    <row r="58" spans="1:3" s="2" customFormat="1" ht="91.7">
      <c r="A58" s="8" t="s">
        <v>878</v>
      </c>
      <c r="B58" s="10" t="s">
        <v>879</v>
      </c>
      <c r="C58" s="9"/>
    </row>
    <row r="59" spans="1:3" s="2" customFormat="1" ht="91.7">
      <c r="A59" s="8" t="s">
        <v>880</v>
      </c>
      <c r="B59" s="10" t="s">
        <v>881</v>
      </c>
    </row>
    <row r="60" spans="1:3" s="2" customFormat="1" ht="91.7">
      <c r="A60" s="8" t="s">
        <v>882</v>
      </c>
      <c r="B60" s="10" t="s">
        <v>883</v>
      </c>
    </row>
    <row r="61" spans="1:3" s="2" customFormat="1" ht="91.7">
      <c r="A61" s="8" t="s">
        <v>884</v>
      </c>
      <c r="B61" s="10" t="s">
        <v>885</v>
      </c>
    </row>
    <row r="62" spans="1:3" s="2" customFormat="1" ht="110.05">
      <c r="A62" s="8" t="s">
        <v>886</v>
      </c>
      <c r="B62" s="10" t="s">
        <v>887</v>
      </c>
    </row>
    <row r="63" spans="1:3" s="2" customFormat="1" ht="76.099999999999994">
      <c r="A63" s="8" t="s">
        <v>888</v>
      </c>
      <c r="B63" s="10" t="s">
        <v>889</v>
      </c>
    </row>
    <row r="64" spans="1:3" s="2" customFormat="1" ht="91.7">
      <c r="A64" s="8" t="s">
        <v>890</v>
      </c>
      <c r="B64" s="10" t="s">
        <v>885</v>
      </c>
    </row>
    <row r="65" spans="3:3">
      <c r="C65" s="12"/>
    </row>
    <row r="66" spans="3:3">
      <c r="C66" s="12"/>
    </row>
  </sheetData>
  <mergeCells count="1">
    <mergeCell ref="A1:B1"/>
  </mergeCells>
  <phoneticPr fontId="86" type="noConversion"/>
  <printOptions horizontalCentered="1"/>
  <pageMargins left="0.59055118110236204" right="0.59055118110236204" top="1.1811023622047201" bottom="0.59055118110236204" header="0.59055118110236204" footer="0.59055118110236204"/>
  <pageSetup paperSize="8" scale="68" fitToHeight="0" orientation="portrait"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22</vt:i4>
      </vt:variant>
      <vt:variant>
        <vt:lpstr>命名范围</vt:lpstr>
      </vt:variant>
      <vt:variant>
        <vt:i4>8</vt:i4>
      </vt:variant>
    </vt:vector>
  </HeadingPairs>
  <TitlesOfParts>
    <vt:vector size="30" baseType="lpstr">
      <vt:lpstr>封面</vt:lpstr>
      <vt:lpstr>目录 </vt:lpstr>
      <vt:lpstr>填报说明</vt:lpstr>
      <vt:lpstr>01资产负债表</vt:lpstr>
      <vt:lpstr>02资产底数清单 </vt:lpstr>
      <vt:lpstr>03问题资产及整治清单</vt:lpstr>
      <vt:lpstr>04盘活利用清单</vt:lpstr>
      <vt:lpstr>05土地</vt:lpstr>
      <vt:lpstr>06房屋</vt:lpstr>
      <vt:lpstr>07股权</vt:lpstr>
      <vt:lpstr>08债权</vt:lpstr>
      <vt:lpstr>09私募基金</vt:lpstr>
      <vt:lpstr>10存货</vt:lpstr>
      <vt:lpstr>11无形资产</vt:lpstr>
      <vt:lpstr>12特许经营</vt:lpstr>
      <vt:lpstr>13数据资产</vt:lpstr>
      <vt:lpstr>14自然资源</vt:lpstr>
      <vt:lpstr>15大型机器设备</vt:lpstr>
      <vt:lpstr>16基础设施</vt:lpstr>
      <vt:lpstr>17货币资金</vt:lpstr>
      <vt:lpstr>18其他固定资产</vt:lpstr>
      <vt:lpstr>19勾稽关系</vt:lpstr>
      <vt:lpstr>'08债权'!Print_Area</vt:lpstr>
      <vt:lpstr>'15大型机器设备'!Print_Area</vt:lpstr>
      <vt:lpstr>'16基础设施'!Print_Area</vt:lpstr>
      <vt:lpstr>'17货币资金'!Print_Area</vt:lpstr>
      <vt:lpstr>封面!Print_Area</vt:lpstr>
      <vt:lpstr>'目录 '!Print_Area</vt:lpstr>
      <vt:lpstr>'02资产底数清单 '!Print_Titles</vt:lpstr>
      <vt:lpstr>'19勾稽关系'!Print_Titles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26365</dc:creator>
  <cp:lastModifiedBy>朱文妆</cp:lastModifiedBy>
  <dcterms:created xsi:type="dcterms:W3CDTF">2026-03-27T01:51:00Z</dcterms:created>
  <dcterms:modified xsi:type="dcterms:W3CDTF">2026-05-06T06:51:35Z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D90BD5EF071D449E8D79E4E1B6E4F1CC_13</vt:lpwstr>
  </property>
  <property fmtid="{D5CDD505-2E9C-101B-9397-08002B2CF9AE}" pid="3" name="KSOProductBuildVer">
    <vt:lpwstr>2052-11.8.2.10125</vt:lpwstr>
  </property>
  <property fmtid="{D5CDD505-2E9C-101B-9397-08002B2CF9AE}" pid="4" name="CalculationRule">
    <vt:i4>1</vt:i4>
  </property>
</Properties>
</file>