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报价表" sheetId="1" r:id="rId1"/>
  </sheets>
  <calcPr calcId="144525"/>
</workbook>
</file>

<file path=xl/sharedStrings.xml><?xml version="1.0" encoding="utf-8"?>
<sst xmlns="http://schemas.openxmlformats.org/spreadsheetml/2006/main" count="85" uniqueCount="51">
  <si>
    <t>附件2：</t>
  </si>
  <si>
    <t>南方展示多媒体硬件定制安装项目(南方展示GD260403号)报价表</t>
  </si>
  <si>
    <r>
      <rPr>
        <sz val="13"/>
        <color theme="1"/>
        <rFont val="仿宋"/>
        <charset val="134"/>
      </rPr>
      <t>广东南方日报经营有限公司：
    经认真阅读</t>
    </r>
    <r>
      <rPr>
        <u/>
        <sz val="13"/>
        <color theme="1"/>
        <rFont val="仿宋"/>
        <charset val="134"/>
      </rPr>
      <t>南方展示多媒体硬件定制安装项目(南方展示GD260403号)</t>
    </r>
    <r>
      <rPr>
        <sz val="13"/>
        <color theme="1"/>
        <rFont val="仿宋"/>
        <charset val="134"/>
      </rPr>
      <t>采购公告，我司已完全了解采购公告的相关内容，承诺按照要求提供产品和服务，现报价如下：</t>
    </r>
  </si>
  <si>
    <t>项目总报价</t>
  </si>
  <si>
    <r>
      <rPr>
        <u/>
        <sz val="13"/>
        <color theme="1"/>
        <rFont val="仿宋"/>
        <charset val="134"/>
      </rPr>
      <t xml:space="preserve">                              </t>
    </r>
    <r>
      <rPr>
        <sz val="13"/>
        <color theme="1"/>
        <rFont val="仿宋"/>
        <charset val="134"/>
      </rPr>
      <t>元 （含</t>
    </r>
    <r>
      <rPr>
        <u/>
        <sz val="13"/>
        <color theme="1"/>
        <rFont val="仿宋"/>
        <charset val="134"/>
      </rPr>
      <t xml:space="preserve">    </t>
    </r>
    <r>
      <rPr>
        <sz val="13"/>
        <color theme="1"/>
        <rFont val="仿宋"/>
        <charset val="134"/>
      </rPr>
      <t>%增值税）</t>
    </r>
  </si>
  <si>
    <t>报价单位及
项目负责人</t>
  </si>
  <si>
    <r>
      <t xml:space="preserve">
报价单位名称：</t>
    </r>
    <r>
      <rPr>
        <u/>
        <sz val="13"/>
        <color theme="1"/>
        <rFont val="仿宋"/>
        <charset val="134"/>
      </rPr>
      <t xml:space="preserve">                   </t>
    </r>
    <r>
      <rPr>
        <sz val="13"/>
        <color theme="1"/>
        <rFont val="仿宋"/>
        <charset val="134"/>
      </rPr>
      <t>（填写后并加盖公章）
项目负责人：</t>
    </r>
    <r>
      <rPr>
        <u/>
        <sz val="13"/>
        <color theme="1"/>
        <rFont val="仿宋"/>
        <charset val="134"/>
      </rPr>
      <t xml:space="preserve">                                                              </t>
    </r>
    <r>
      <rPr>
        <sz val="13"/>
        <color theme="1"/>
        <rFont val="仿宋"/>
        <charset val="134"/>
      </rPr>
      <t xml:space="preserve">
联系方式 ：</t>
    </r>
    <r>
      <rPr>
        <u/>
        <sz val="13"/>
        <color theme="1"/>
        <rFont val="仿宋"/>
        <charset val="134"/>
      </rPr>
      <t xml:space="preserve">                                                               </t>
    </r>
    <r>
      <rPr>
        <sz val="13"/>
        <color theme="1"/>
        <rFont val="仿宋"/>
        <charset val="134"/>
      </rPr>
      <t xml:space="preserve">   
报价日期：</t>
    </r>
    <r>
      <rPr>
        <u/>
        <sz val="13"/>
        <color theme="1"/>
        <rFont val="仿宋"/>
        <charset val="134"/>
      </rPr>
      <t>2026</t>
    </r>
    <r>
      <rPr>
        <sz val="13"/>
        <color theme="1"/>
        <rFont val="仿宋"/>
        <charset val="134"/>
      </rPr>
      <t>年</t>
    </r>
    <r>
      <rPr>
        <u/>
        <sz val="13"/>
        <color theme="1"/>
        <rFont val="仿宋"/>
        <charset val="134"/>
      </rPr>
      <t>5</t>
    </r>
    <r>
      <rPr>
        <sz val="13"/>
        <color theme="1"/>
        <rFont val="仿宋"/>
        <charset val="134"/>
      </rPr>
      <t>月</t>
    </r>
    <r>
      <rPr>
        <u/>
        <sz val="13"/>
        <color theme="1"/>
        <rFont val="仿宋"/>
        <charset val="134"/>
      </rPr>
      <t xml:space="preserve">  </t>
    </r>
    <r>
      <rPr>
        <sz val="13"/>
        <color theme="1"/>
        <rFont val="仿宋"/>
        <charset val="134"/>
      </rPr>
      <t xml:space="preserve">日
</t>
    </r>
  </si>
  <si>
    <t>分项报价表</t>
  </si>
  <si>
    <t>序号</t>
  </si>
  <si>
    <t>展项名称</t>
  </si>
  <si>
    <t>分项名称</t>
  </si>
  <si>
    <t>品牌</t>
  </si>
  <si>
    <t>型号</t>
  </si>
  <si>
    <t>单位</t>
  </si>
  <si>
    <t>数量</t>
  </si>
  <si>
    <t>单价</t>
  </si>
  <si>
    <t>合价</t>
  </si>
  <si>
    <t>备注</t>
  </si>
  <si>
    <r>
      <rPr>
        <sz val="11"/>
        <color theme="1"/>
        <rFont val="仿宋"/>
        <charset val="134"/>
      </rPr>
      <t>序厅LED大屏展项，</t>
    </r>
    <r>
      <rPr>
        <b/>
        <sz val="11"/>
        <color theme="1"/>
        <rFont val="仿宋"/>
        <charset val="134"/>
      </rPr>
      <t>屏体面积约为3840mm*2240mm=8.60㎡；</t>
    </r>
  </si>
  <si>
    <t>室内全彩LED大屏</t>
  </si>
  <si>
    <t>平米</t>
  </si>
  <si>
    <t>LED高清视频处理器</t>
  </si>
  <si>
    <t>台</t>
  </si>
  <si>
    <t>接收卡</t>
  </si>
  <si>
    <t>套</t>
  </si>
  <si>
    <t>播控系统</t>
  </si>
  <si>
    <t>控制平板</t>
  </si>
  <si>
    <t>电源时序器</t>
  </si>
  <si>
    <t>音响</t>
  </si>
  <si>
    <t>功放设备</t>
  </si>
  <si>
    <t>LED钢结构</t>
  </si>
  <si>
    <t>55寸触摸一体机</t>
  </si>
  <si>
    <t>75寸触摸一体机</t>
  </si>
  <si>
    <t>液压支架</t>
  </si>
  <si>
    <t>98寸会议一体机横屏</t>
  </si>
  <si>
    <t>立式支架</t>
  </si>
  <si>
    <t>台式办公电脑</t>
  </si>
  <si>
    <r>
      <rPr>
        <sz val="11"/>
        <color theme="1"/>
        <rFont val="仿宋"/>
        <charset val="134"/>
      </rPr>
      <t>会议室LED大屏展项，</t>
    </r>
    <r>
      <rPr>
        <b/>
        <sz val="11"/>
        <color theme="1"/>
        <rFont val="仿宋"/>
        <charset val="134"/>
      </rPr>
      <t>屏体面积约为 7040mm*2080mm=14.64㎡</t>
    </r>
  </si>
  <si>
    <t>调音台</t>
  </si>
  <si>
    <t>无线话筒</t>
  </si>
  <si>
    <t>28U机柜</t>
  </si>
  <si>
    <t>配套设施</t>
  </si>
  <si>
    <t>辅材</t>
  </si>
  <si>
    <t>系统集成</t>
  </si>
  <si>
    <t>系统集成费</t>
  </si>
  <si>
    <t>项</t>
  </si>
  <si>
    <t>小计(1-29加总)</t>
  </si>
  <si>
    <t>增值税</t>
  </si>
  <si>
    <r>
      <rPr>
        <u/>
        <sz val="11"/>
        <color theme="1"/>
        <rFont val="仿宋"/>
        <charset val="134"/>
      </rPr>
      <t xml:space="preserve">     </t>
    </r>
    <r>
      <rPr>
        <sz val="11"/>
        <color theme="1"/>
        <rFont val="仿宋"/>
        <charset val="134"/>
      </rPr>
      <t xml:space="preserve"> </t>
    </r>
  </si>
  <si>
    <t>%</t>
  </si>
  <si>
    <t>总计(小计+增值税)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</si>
</sst>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sz val="13"/>
      <color theme="1"/>
      <name val="仿宋"/>
      <charset val="134"/>
    </font>
    <font>
      <b/>
      <sz val="13"/>
      <color theme="1"/>
      <name val="仿宋"/>
      <charset val="134"/>
    </font>
    <font>
      <u/>
      <sz val="13"/>
      <color theme="1"/>
      <name val="仿宋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2" applyNumberFormat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2" borderId="2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176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right" vertical="center" wrapText="1"/>
    </xf>
    <xf numFmtId="177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right" vertical="center" wrapText="1"/>
    </xf>
    <xf numFmtId="0" fontId="1" fillId="0" borderId="8" xfId="0" applyFont="1" applyBorder="1" applyAlignment="1" applyProtection="1">
      <alignment horizontal="right" vertical="center" wrapText="1"/>
    </xf>
    <xf numFmtId="0" fontId="8" fillId="0" borderId="6" xfId="0" applyFont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horizontal="right" vertical="center" wrapText="1"/>
    </xf>
    <xf numFmtId="0" fontId="1" fillId="0" borderId="13" xfId="0" applyFont="1" applyBorder="1" applyAlignment="1" applyProtection="1">
      <alignment horizontal="right" vertical="center" wrapText="1"/>
    </xf>
    <xf numFmtId="0" fontId="1" fillId="0" borderId="13" xfId="0" applyFont="1" applyBorder="1" applyAlignment="1" applyProtection="1">
      <alignment horizontal="center" vertical="center" wrapText="1"/>
    </xf>
    <xf numFmtId="177" fontId="1" fillId="0" borderId="13" xfId="0" applyNumberFormat="1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left" vertical="center" wrapText="1"/>
      <protection locked="0"/>
    </xf>
    <xf numFmtId="176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M5" sqref="M5"/>
    </sheetView>
  </sheetViews>
  <sheetFormatPr defaultColWidth="9" defaultRowHeight="13.5"/>
  <cols>
    <col min="1" max="1" width="5.5" style="3" customWidth="1"/>
    <col min="2" max="2" width="16.05" style="4" customWidth="1"/>
    <col min="3" max="3" width="22.875" style="4" customWidth="1"/>
    <col min="4" max="5" width="10.875" style="4" customWidth="1"/>
    <col min="6" max="6" width="6.125" style="3" customWidth="1"/>
    <col min="7" max="7" width="6.73333333333333" style="3" customWidth="1"/>
    <col min="8" max="9" width="9.625" style="3" customWidth="1"/>
    <col min="10" max="16384" width="9" style="4"/>
  </cols>
  <sheetData>
    <row r="1" s="1" customFormat="1" ht="33" customHeight="1" spans="1:1">
      <c r="A1" s="1" t="s">
        <v>0</v>
      </c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53.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59.25" customHeight="1" spans="1:10">
      <c r="A4" s="7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39"/>
    </row>
    <row r="5" ht="135" customHeight="1" spans="1:10">
      <c r="A5" s="10" t="s">
        <v>5</v>
      </c>
      <c r="B5" s="11"/>
      <c r="C5" s="12" t="s">
        <v>6</v>
      </c>
      <c r="D5" s="12"/>
      <c r="E5" s="12"/>
      <c r="F5" s="12"/>
      <c r="G5" s="12"/>
      <c r="H5" s="12"/>
      <c r="I5" s="12"/>
      <c r="J5" s="40"/>
    </row>
    <row r="6" s="1" customFormat="1" ht="20.1" customHeight="1" spans="1:10">
      <c r="A6" s="13" t="s">
        <v>7</v>
      </c>
      <c r="B6" s="14"/>
      <c r="C6" s="14"/>
      <c r="D6" s="14"/>
      <c r="E6" s="14"/>
      <c r="F6" s="14"/>
      <c r="G6" s="14"/>
      <c r="H6" s="14"/>
      <c r="I6" s="14"/>
      <c r="J6" s="41"/>
    </row>
    <row r="7" s="2" customFormat="1" ht="20.25" customHeight="1" spans="1:10">
      <c r="A7" s="15" t="s">
        <v>8</v>
      </c>
      <c r="B7" s="16" t="s">
        <v>9</v>
      </c>
      <c r="C7" s="16" t="s">
        <v>10</v>
      </c>
      <c r="D7" s="16" t="s">
        <v>11</v>
      </c>
      <c r="E7" s="16" t="s">
        <v>12</v>
      </c>
      <c r="F7" s="16" t="s">
        <v>13</v>
      </c>
      <c r="G7" s="16" t="s">
        <v>14</v>
      </c>
      <c r="H7" s="16" t="s">
        <v>15</v>
      </c>
      <c r="I7" s="16" t="s">
        <v>16</v>
      </c>
      <c r="J7" s="42" t="s">
        <v>17</v>
      </c>
    </row>
    <row r="8" ht="20.25" customHeight="1" spans="1:10">
      <c r="A8" s="17">
        <v>1</v>
      </c>
      <c r="B8" s="18" t="s">
        <v>18</v>
      </c>
      <c r="C8" s="19" t="s">
        <v>19</v>
      </c>
      <c r="D8" s="20"/>
      <c r="E8" s="20"/>
      <c r="F8" s="18" t="s">
        <v>20</v>
      </c>
      <c r="G8" s="18">
        <v>8.6</v>
      </c>
      <c r="H8" s="21"/>
      <c r="I8" s="21">
        <f>G8*H8</f>
        <v>0</v>
      </c>
      <c r="J8" s="43"/>
    </row>
    <row r="9" ht="20.25" customHeight="1" spans="1:10">
      <c r="A9" s="17">
        <v>2</v>
      </c>
      <c r="B9" s="18"/>
      <c r="C9" s="22" t="s">
        <v>21</v>
      </c>
      <c r="D9" s="20"/>
      <c r="E9" s="20"/>
      <c r="F9" s="18" t="s">
        <v>22</v>
      </c>
      <c r="G9" s="18">
        <v>1</v>
      </c>
      <c r="H9" s="21"/>
      <c r="I9" s="44">
        <f>G9*H9</f>
        <v>0</v>
      </c>
      <c r="J9" s="43"/>
    </row>
    <row r="10" ht="20.25" customHeight="1" spans="1:10">
      <c r="A10" s="17">
        <v>3</v>
      </c>
      <c r="B10" s="18"/>
      <c r="C10" s="22" t="s">
        <v>23</v>
      </c>
      <c r="D10" s="20"/>
      <c r="E10" s="20"/>
      <c r="F10" s="18" t="s">
        <v>24</v>
      </c>
      <c r="G10" s="18">
        <v>1</v>
      </c>
      <c r="H10" s="21"/>
      <c r="I10" s="44">
        <f>G10*H10</f>
        <v>0</v>
      </c>
      <c r="J10" s="43"/>
    </row>
    <row r="11" ht="28" customHeight="1" spans="1:10">
      <c r="A11" s="17">
        <v>4</v>
      </c>
      <c r="B11" s="18"/>
      <c r="C11" s="22" t="s">
        <v>25</v>
      </c>
      <c r="D11" s="20"/>
      <c r="E11" s="20"/>
      <c r="F11" s="18" t="s">
        <v>24</v>
      </c>
      <c r="G11" s="18">
        <v>1</v>
      </c>
      <c r="H11" s="21"/>
      <c r="I11" s="44">
        <f>G11*H11</f>
        <v>0</v>
      </c>
      <c r="J11" s="43"/>
    </row>
    <row r="12" ht="20.25" customHeight="1" spans="1:10">
      <c r="A12" s="17">
        <v>5</v>
      </c>
      <c r="B12" s="18"/>
      <c r="C12" s="22" t="s">
        <v>26</v>
      </c>
      <c r="D12" s="20"/>
      <c r="E12" s="20"/>
      <c r="F12" s="18" t="s">
        <v>22</v>
      </c>
      <c r="G12" s="18">
        <v>1</v>
      </c>
      <c r="H12" s="21"/>
      <c r="I12" s="44">
        <f>G12*H12</f>
        <v>0</v>
      </c>
      <c r="J12" s="43"/>
    </row>
    <row r="13" ht="20.25" customHeight="1" spans="1:10">
      <c r="A13" s="17">
        <v>6</v>
      </c>
      <c r="B13" s="18"/>
      <c r="C13" s="22" t="s">
        <v>27</v>
      </c>
      <c r="D13" s="20"/>
      <c r="E13" s="20"/>
      <c r="F13" s="18" t="s">
        <v>24</v>
      </c>
      <c r="G13" s="18">
        <v>1</v>
      </c>
      <c r="H13" s="21"/>
      <c r="I13" s="44">
        <f>G13*H13</f>
        <v>0</v>
      </c>
      <c r="J13" s="43"/>
    </row>
    <row r="14" ht="20.25" customHeight="1" spans="1:10">
      <c r="A14" s="17">
        <v>7</v>
      </c>
      <c r="B14" s="18"/>
      <c r="C14" s="22" t="s">
        <v>28</v>
      </c>
      <c r="D14" s="20"/>
      <c r="E14" s="20"/>
      <c r="F14" s="18" t="s">
        <v>24</v>
      </c>
      <c r="G14" s="18">
        <v>1</v>
      </c>
      <c r="H14" s="21"/>
      <c r="I14" s="44">
        <f>G14*H14</f>
        <v>0</v>
      </c>
      <c r="J14" s="43"/>
    </row>
    <row r="15" ht="20.25" customHeight="1" spans="1:10">
      <c r="A15" s="17">
        <v>8</v>
      </c>
      <c r="B15" s="18"/>
      <c r="C15" s="22" t="s">
        <v>29</v>
      </c>
      <c r="D15" s="20"/>
      <c r="E15" s="20"/>
      <c r="F15" s="18" t="s">
        <v>24</v>
      </c>
      <c r="G15" s="18">
        <v>1</v>
      </c>
      <c r="H15" s="21"/>
      <c r="I15" s="44">
        <f>G15*H15</f>
        <v>0</v>
      </c>
      <c r="J15" s="43"/>
    </row>
    <row r="16" ht="20.25" customHeight="1" spans="1:10">
      <c r="A16" s="17">
        <v>9</v>
      </c>
      <c r="B16" s="18"/>
      <c r="C16" s="22" t="s">
        <v>30</v>
      </c>
      <c r="D16" s="20"/>
      <c r="E16" s="20"/>
      <c r="F16" s="18" t="s">
        <v>24</v>
      </c>
      <c r="G16" s="18">
        <v>1</v>
      </c>
      <c r="H16" s="21"/>
      <c r="I16" s="44">
        <f>G16*H16</f>
        <v>0</v>
      </c>
      <c r="J16" s="43"/>
    </row>
    <row r="17" ht="20.25" customHeight="1" spans="1:10">
      <c r="A17" s="17">
        <v>10</v>
      </c>
      <c r="B17" s="18"/>
      <c r="C17" s="23" t="s">
        <v>31</v>
      </c>
      <c r="D17" s="20"/>
      <c r="E17" s="20"/>
      <c r="F17" s="18" t="s">
        <v>22</v>
      </c>
      <c r="G17" s="18">
        <v>3</v>
      </c>
      <c r="H17" s="21"/>
      <c r="I17" s="44">
        <f>G17*H17</f>
        <v>0</v>
      </c>
      <c r="J17" s="43"/>
    </row>
    <row r="18" ht="20.25" customHeight="1" spans="1:10">
      <c r="A18" s="17">
        <v>11</v>
      </c>
      <c r="B18" s="18"/>
      <c r="C18" s="23" t="s">
        <v>32</v>
      </c>
      <c r="D18" s="20"/>
      <c r="E18" s="20"/>
      <c r="F18" s="18" t="s">
        <v>22</v>
      </c>
      <c r="G18" s="18">
        <v>1</v>
      </c>
      <c r="H18" s="21"/>
      <c r="I18" s="44">
        <f>G18*H18</f>
        <v>0</v>
      </c>
      <c r="J18" s="43"/>
    </row>
    <row r="19" ht="20.25" customHeight="1" spans="1:10">
      <c r="A19" s="17">
        <v>12</v>
      </c>
      <c r="B19" s="18"/>
      <c r="C19" s="23" t="s">
        <v>33</v>
      </c>
      <c r="D19" s="20"/>
      <c r="E19" s="20"/>
      <c r="F19" s="18" t="s">
        <v>24</v>
      </c>
      <c r="G19" s="18">
        <v>4</v>
      </c>
      <c r="H19" s="21"/>
      <c r="I19" s="44">
        <f>G19*H19</f>
        <v>0</v>
      </c>
      <c r="J19" s="43"/>
    </row>
    <row r="20" ht="20.25" customHeight="1" spans="1:10">
      <c r="A20" s="17">
        <v>13</v>
      </c>
      <c r="B20" s="18"/>
      <c r="C20" s="23" t="s">
        <v>34</v>
      </c>
      <c r="D20" s="20"/>
      <c r="E20" s="20"/>
      <c r="F20" s="18" t="s">
        <v>22</v>
      </c>
      <c r="G20" s="18">
        <v>2</v>
      </c>
      <c r="H20" s="21"/>
      <c r="I20" s="44">
        <f>G20*H20</f>
        <v>0</v>
      </c>
      <c r="J20" s="43"/>
    </row>
    <row r="21" ht="21" customHeight="1" spans="1:10">
      <c r="A21" s="17">
        <v>14</v>
      </c>
      <c r="B21" s="18"/>
      <c r="C21" s="23" t="s">
        <v>35</v>
      </c>
      <c r="D21" s="20"/>
      <c r="E21" s="20"/>
      <c r="F21" s="18" t="s">
        <v>24</v>
      </c>
      <c r="G21" s="18">
        <v>2</v>
      </c>
      <c r="H21" s="21"/>
      <c r="I21" s="44">
        <f>G21*H21</f>
        <v>0</v>
      </c>
      <c r="J21" s="43"/>
    </row>
    <row r="22" ht="20.25" customHeight="1" spans="1:10">
      <c r="A22" s="17">
        <v>15</v>
      </c>
      <c r="B22" s="18"/>
      <c r="C22" s="24" t="s">
        <v>36</v>
      </c>
      <c r="D22" s="20"/>
      <c r="E22" s="20"/>
      <c r="F22" s="18" t="s">
        <v>24</v>
      </c>
      <c r="G22" s="18">
        <v>7</v>
      </c>
      <c r="H22" s="21"/>
      <c r="I22" s="44">
        <f>G22*H22</f>
        <v>0</v>
      </c>
      <c r="J22" s="43"/>
    </row>
    <row r="23" ht="20.25" customHeight="1" spans="1:10">
      <c r="A23" s="17">
        <v>16</v>
      </c>
      <c r="B23" s="25" t="s">
        <v>37</v>
      </c>
      <c r="C23" s="19" t="s">
        <v>19</v>
      </c>
      <c r="D23" s="20"/>
      <c r="E23" s="20"/>
      <c r="F23" s="18" t="s">
        <v>20</v>
      </c>
      <c r="G23" s="18">
        <v>14.64</v>
      </c>
      <c r="H23" s="21"/>
      <c r="I23" s="21">
        <f>G23*H23</f>
        <v>0</v>
      </c>
      <c r="J23" s="43"/>
    </row>
    <row r="24" ht="20.25" customHeight="1" spans="1:10">
      <c r="A24" s="17">
        <v>17</v>
      </c>
      <c r="B24" s="26"/>
      <c r="C24" s="22" t="s">
        <v>21</v>
      </c>
      <c r="D24" s="20"/>
      <c r="E24" s="20"/>
      <c r="F24" s="18" t="s">
        <v>22</v>
      </c>
      <c r="G24" s="18">
        <v>1</v>
      </c>
      <c r="H24" s="21"/>
      <c r="I24" s="44">
        <f>G24*H24</f>
        <v>0</v>
      </c>
      <c r="J24" s="43"/>
    </row>
    <row r="25" ht="20.25" customHeight="1" spans="1:10">
      <c r="A25" s="17">
        <v>18</v>
      </c>
      <c r="B25" s="26"/>
      <c r="C25" s="22" t="s">
        <v>23</v>
      </c>
      <c r="D25" s="20"/>
      <c r="E25" s="20"/>
      <c r="F25" s="18" t="s">
        <v>24</v>
      </c>
      <c r="G25" s="18">
        <v>1</v>
      </c>
      <c r="H25" s="21"/>
      <c r="I25" s="44">
        <f>G25*H25</f>
        <v>0</v>
      </c>
      <c r="J25" s="43"/>
    </row>
    <row r="26" ht="20.25" customHeight="1" spans="1:10">
      <c r="A26" s="17">
        <v>19</v>
      </c>
      <c r="B26" s="26"/>
      <c r="C26" s="22" t="s">
        <v>25</v>
      </c>
      <c r="D26" s="20"/>
      <c r="E26" s="20"/>
      <c r="F26" s="18" t="s">
        <v>24</v>
      </c>
      <c r="G26" s="18">
        <v>1</v>
      </c>
      <c r="H26" s="21"/>
      <c r="I26" s="44">
        <f>G26*H26</f>
        <v>0</v>
      </c>
      <c r="J26" s="43"/>
    </row>
    <row r="27" ht="20.25" customHeight="1" spans="1:10">
      <c r="A27" s="17">
        <v>20</v>
      </c>
      <c r="B27" s="26"/>
      <c r="C27" s="22" t="s">
        <v>26</v>
      </c>
      <c r="D27" s="20"/>
      <c r="E27" s="20"/>
      <c r="F27" s="18" t="s">
        <v>22</v>
      </c>
      <c r="G27" s="18">
        <v>1</v>
      </c>
      <c r="H27" s="21"/>
      <c r="I27" s="44">
        <f>G27*H27</f>
        <v>0</v>
      </c>
      <c r="J27" s="43"/>
    </row>
    <row r="28" ht="20.25" customHeight="1" spans="1:10">
      <c r="A28" s="17">
        <v>21</v>
      </c>
      <c r="B28" s="26"/>
      <c r="C28" s="22" t="s">
        <v>27</v>
      </c>
      <c r="D28" s="20"/>
      <c r="E28" s="20"/>
      <c r="F28" s="18" t="s">
        <v>24</v>
      </c>
      <c r="G28" s="18">
        <v>1</v>
      </c>
      <c r="H28" s="21"/>
      <c r="I28" s="44">
        <f>G28*H28</f>
        <v>0</v>
      </c>
      <c r="J28" s="43"/>
    </row>
    <row r="29" ht="20.25" customHeight="1" spans="1:10">
      <c r="A29" s="17">
        <v>22</v>
      </c>
      <c r="B29" s="26"/>
      <c r="C29" s="22" t="s">
        <v>28</v>
      </c>
      <c r="D29" s="20"/>
      <c r="E29" s="20"/>
      <c r="F29" s="18" t="s">
        <v>24</v>
      </c>
      <c r="G29" s="18">
        <v>1</v>
      </c>
      <c r="H29" s="21"/>
      <c r="I29" s="44">
        <f>G29*H29</f>
        <v>0</v>
      </c>
      <c r="J29" s="43"/>
    </row>
    <row r="30" ht="20.25" customHeight="1" spans="1:10">
      <c r="A30" s="17">
        <v>23</v>
      </c>
      <c r="B30" s="26"/>
      <c r="C30" s="22" t="s">
        <v>29</v>
      </c>
      <c r="D30" s="20"/>
      <c r="E30" s="20"/>
      <c r="F30" s="18" t="s">
        <v>24</v>
      </c>
      <c r="G30" s="18">
        <v>1</v>
      </c>
      <c r="H30" s="21"/>
      <c r="I30" s="44">
        <f>G30*H30</f>
        <v>0</v>
      </c>
      <c r="J30" s="43"/>
    </row>
    <row r="31" ht="20.25" customHeight="1" spans="1:10">
      <c r="A31" s="17">
        <v>24</v>
      </c>
      <c r="B31" s="26"/>
      <c r="C31" s="22" t="s">
        <v>38</v>
      </c>
      <c r="D31" s="20"/>
      <c r="E31" s="20"/>
      <c r="F31" s="18" t="s">
        <v>24</v>
      </c>
      <c r="G31" s="18">
        <v>1</v>
      </c>
      <c r="H31" s="21"/>
      <c r="I31" s="44">
        <f>G31*H31</f>
        <v>0</v>
      </c>
      <c r="J31" s="43"/>
    </row>
    <row r="32" ht="20.25" customHeight="1" spans="1:10">
      <c r="A32" s="17">
        <v>25</v>
      </c>
      <c r="B32" s="26"/>
      <c r="C32" s="22" t="s">
        <v>39</v>
      </c>
      <c r="D32" s="20"/>
      <c r="E32" s="20"/>
      <c r="F32" s="18" t="s">
        <v>24</v>
      </c>
      <c r="G32" s="18">
        <v>1</v>
      </c>
      <c r="H32" s="21"/>
      <c r="I32" s="44">
        <f>G32*H32</f>
        <v>0</v>
      </c>
      <c r="J32" s="43"/>
    </row>
    <row r="33" ht="20.25" customHeight="1" spans="1:10">
      <c r="A33" s="17">
        <v>26</v>
      </c>
      <c r="B33" s="27"/>
      <c r="C33" s="22" t="s">
        <v>30</v>
      </c>
      <c r="D33" s="20"/>
      <c r="E33" s="20"/>
      <c r="F33" s="18" t="s">
        <v>24</v>
      </c>
      <c r="G33" s="18">
        <v>1</v>
      </c>
      <c r="H33" s="21"/>
      <c r="I33" s="44">
        <f>G33*H33</f>
        <v>0</v>
      </c>
      <c r="J33" s="43"/>
    </row>
    <row r="34" ht="20.25" customHeight="1" spans="1:10">
      <c r="A34" s="17">
        <v>27</v>
      </c>
      <c r="B34" s="18"/>
      <c r="C34" s="24" t="s">
        <v>40</v>
      </c>
      <c r="D34" s="20"/>
      <c r="E34" s="20"/>
      <c r="F34" s="18" t="s">
        <v>24</v>
      </c>
      <c r="G34" s="18">
        <v>2</v>
      </c>
      <c r="H34" s="21"/>
      <c r="I34" s="44">
        <f>G34*H34</f>
        <v>0</v>
      </c>
      <c r="J34" s="43"/>
    </row>
    <row r="35" ht="20.25" customHeight="1" spans="1:10">
      <c r="A35" s="17">
        <v>28</v>
      </c>
      <c r="B35" s="18" t="s">
        <v>41</v>
      </c>
      <c r="C35" s="24" t="s">
        <v>42</v>
      </c>
      <c r="D35" s="20"/>
      <c r="E35" s="20"/>
      <c r="F35" s="18" t="s">
        <v>24</v>
      </c>
      <c r="G35" s="18">
        <v>2</v>
      </c>
      <c r="H35" s="21"/>
      <c r="I35" s="44">
        <f>G35*H35</f>
        <v>0</v>
      </c>
      <c r="J35" s="43"/>
    </row>
    <row r="36" ht="20.25" customHeight="1" spans="1:10">
      <c r="A36" s="17">
        <v>29</v>
      </c>
      <c r="B36" s="18" t="s">
        <v>43</v>
      </c>
      <c r="C36" s="24" t="s">
        <v>44</v>
      </c>
      <c r="D36" s="20"/>
      <c r="E36" s="20"/>
      <c r="F36" s="18" t="s">
        <v>45</v>
      </c>
      <c r="G36" s="18">
        <v>1</v>
      </c>
      <c r="H36" s="21"/>
      <c r="I36" s="44">
        <f>G36*H36</f>
        <v>0</v>
      </c>
      <c r="J36" s="43"/>
    </row>
    <row r="37" ht="20.25" customHeight="1" spans="1:10">
      <c r="A37" s="28" t="s">
        <v>46</v>
      </c>
      <c r="B37" s="29"/>
      <c r="C37" s="29"/>
      <c r="D37" s="29"/>
      <c r="E37" s="29"/>
      <c r="F37" s="29"/>
      <c r="G37" s="29"/>
      <c r="H37" s="30">
        <f>SUM(I8:I36)</f>
        <v>0</v>
      </c>
      <c r="I37" s="30"/>
      <c r="J37" s="43"/>
    </row>
    <row r="38" ht="20.25" customHeight="1" spans="1:10">
      <c r="A38" s="31" t="s">
        <v>47</v>
      </c>
      <c r="B38" s="32"/>
      <c r="C38" s="32"/>
      <c r="D38" s="32"/>
      <c r="E38" s="33"/>
      <c r="F38" s="34" t="s">
        <v>48</v>
      </c>
      <c r="G38" s="29" t="s">
        <v>49</v>
      </c>
      <c r="H38" s="30" t="e">
        <f>H37*F38/100</f>
        <v>#VALUE!</v>
      </c>
      <c r="I38" s="30"/>
      <c r="J38" s="43"/>
    </row>
    <row r="39" ht="20.25" customHeight="1" spans="1:10">
      <c r="A39" s="35" t="s">
        <v>50</v>
      </c>
      <c r="B39" s="36"/>
      <c r="C39" s="36"/>
      <c r="D39" s="36"/>
      <c r="E39" s="36"/>
      <c r="F39" s="37"/>
      <c r="G39" s="37"/>
      <c r="H39" s="38" t="e">
        <f>H37+H38</f>
        <v>#VALUE!</v>
      </c>
      <c r="I39" s="38"/>
      <c r="J39" s="45"/>
    </row>
  </sheetData>
  <mergeCells count="16">
    <mergeCell ref="A1:J1"/>
    <mergeCell ref="A2:J2"/>
    <mergeCell ref="A3:J3"/>
    <mergeCell ref="A4:B4"/>
    <mergeCell ref="C4:J4"/>
    <mergeCell ref="A5:B5"/>
    <mergeCell ref="C5:J5"/>
    <mergeCell ref="A6:J6"/>
    <mergeCell ref="A37:G37"/>
    <mergeCell ref="H37:I37"/>
    <mergeCell ref="A38:E38"/>
    <mergeCell ref="H38:I38"/>
    <mergeCell ref="A39:G39"/>
    <mergeCell ref="H39:I39"/>
    <mergeCell ref="B8:B16"/>
    <mergeCell ref="B23:B33"/>
  </mergeCells>
  <pageMargins left="0.393055555555556" right="0.236111111111111" top="0.314583333333333" bottom="0.314583333333333" header="0.354166666666667" footer="0.354166666666667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李沁婷</dc:creator>
  <cp:lastModifiedBy>李沁婷</cp:lastModifiedBy>
  <dcterms:created xsi:type="dcterms:W3CDTF">2025-08-25T22:09:00Z</dcterms:created>
  <dcterms:modified xsi:type="dcterms:W3CDTF">2026-05-12T02:43:56Z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18CB89D61E0D4321A3F4B652D0D5CA66_13</vt:lpwstr>
  </property>
  <property fmtid="{D5CDD505-2E9C-101B-9397-08002B2CF9AE}" pid="3" name="KSOProductBuildVer">
    <vt:lpwstr>2052-11.8.2.12118</vt:lpwstr>
  </property>
  <property fmtid="{D5CDD505-2E9C-101B-9397-08002B2CF9AE}" pid="4" name="CalculationRule">
    <vt:i4>0</vt:i4>
  </property>
</Properties>
</file>