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definedNames>
    <definedName name="_xlnm.Print_Titles" localSheetId="0">Sheet1!$1:$4</definedName>
    <definedName name="_xlnm.Print_Area" localSheetId="0">Sheet1!$A$1:$J$51</definedName>
  </definedNames>
  <calcPr calcId="144525"/>
</workbook>
</file>

<file path=xl/sharedStrings.xml><?xml version="1.0" encoding="utf-8"?>
<sst xmlns="http://schemas.openxmlformats.org/spreadsheetml/2006/main" count="230" uniqueCount="108">
  <si>
    <t>业务宣传物料采购项目报价函</t>
  </si>
  <si>
    <t>广东省南方传媒发行物流有限公司：</t>
  </si>
  <si>
    <t>经认真阅读广东省南方传媒发行物流有限公司业务宣传物料制作项目的采购公告，我司符合本项目的资格条件，已完全了解采购公告的相关内容，并承诺按照采购公告的要求提供产品和服务，现按人民币（含增值税）报价如下：</t>
  </si>
  <si>
    <t>序号</t>
  </si>
  <si>
    <t>项目名称</t>
  </si>
  <si>
    <t>材质说明</t>
  </si>
  <si>
    <t>尺寸规格（长/宽）</t>
  </si>
  <si>
    <t>单位</t>
  </si>
  <si>
    <t>数量</t>
  </si>
  <si>
    <t>要求供货期  （日历/天）</t>
  </si>
  <si>
    <t>单价/元</t>
  </si>
  <si>
    <t>金额/元</t>
  </si>
  <si>
    <t>备注说明</t>
  </si>
  <si>
    <t>宣传单张</t>
  </si>
  <si>
    <t>铜版纸128克</t>
  </si>
  <si>
    <t>A4双面</t>
  </si>
  <si>
    <t>份</t>
  </si>
  <si>
    <t>2天</t>
  </si>
  <si>
    <t xml:space="preserve">分批制作，每批次制作数量不低于2000份或总批次不超过10次。
</t>
  </si>
  <si>
    <t>B5双面</t>
  </si>
  <si>
    <t>宣传海报</t>
  </si>
  <si>
    <t>200克单铜过哑胶</t>
  </si>
  <si>
    <t>50*30cm</t>
  </si>
  <si>
    <t>张</t>
  </si>
  <si>
    <t>3天</t>
  </si>
  <si>
    <t>分批制作，每批次制作数量不低于100份或总批次不超过4次。</t>
  </si>
  <si>
    <t>80*55</t>
  </si>
  <si>
    <t>分批制作，每批次制作数量不低于100份，总批次不超过4次。</t>
  </si>
  <si>
    <t>PP</t>
  </si>
  <si>
    <t>分批制作</t>
  </si>
  <si>
    <t>相纸</t>
  </si>
  <si>
    <t>台布</t>
  </si>
  <si>
    <t>灯布</t>
  </si>
  <si>
    <t>160*110cm</t>
  </si>
  <si>
    <t>宣传展架（画面和X架）</t>
  </si>
  <si>
    <t>PVC</t>
  </si>
  <si>
    <t>180*80cm</t>
  </si>
  <si>
    <t>个</t>
  </si>
  <si>
    <t>160*60cm</t>
  </si>
  <si>
    <t>宣传展架（画面和门型展架）</t>
  </si>
  <si>
    <t>宣传展架（易拉宝）</t>
  </si>
  <si>
    <t>200*80cm</t>
  </si>
  <si>
    <t>手举牌（KT板）</t>
  </si>
  <si>
    <t>KT板 （异形）</t>
  </si>
  <si>
    <t xml:space="preserve">60*60cm </t>
  </si>
  <si>
    <t xml:space="preserve">60*30cm </t>
  </si>
  <si>
    <t>宣传横幅</t>
  </si>
  <si>
    <t>丝印，红底黄字</t>
  </si>
  <si>
    <t>300*50cm</t>
  </si>
  <si>
    <t>条</t>
  </si>
  <si>
    <t>600*50cm</t>
  </si>
  <si>
    <t>灯布横幅</t>
  </si>
  <si>
    <t>手册</t>
  </si>
  <si>
    <t xml:space="preserve">
封面：315克荷兰白，单面彩，封面标题UV加激凸，封底UV，封底单勒口（145mm），做名片卡位
内页：52P100克道林纸，双面彩
无线胶装
</t>
  </si>
  <si>
    <t>成品尺寸210*278mm</t>
  </si>
  <si>
    <t>本</t>
  </si>
  <si>
    <t>2-3天</t>
  </si>
  <si>
    <t>1、分批制作，分批不超过3次
2、每批次制作可提供一次免费打样</t>
  </si>
  <si>
    <t>封面200g铜版纸过亚膜，内页150g铜版纸，32P骑马钉</t>
  </si>
  <si>
    <t>17.5*25cm</t>
  </si>
  <si>
    <t>封面200g铜版纸过亚膜，内页150g铜版纸，36P骑马钉</t>
  </si>
  <si>
    <t>封面200g铜版纸过哑膜，内页150g铜版纸，40P骑马钉</t>
  </si>
  <si>
    <t>封面200g铜版纸过哑膜，内页150g铜版纸，44P骑马钉</t>
  </si>
  <si>
    <t>封面200g铜版纸过哑膜，内页150g铜版纸，48P骑马钉</t>
  </si>
  <si>
    <t>折叠单张</t>
  </si>
  <si>
    <t>5折页，157g铜版纸过哑膜，风琴折</t>
  </si>
  <si>
    <t>展开尺寸：宽72cm*长21cm</t>
  </si>
  <si>
    <t>每次至少100起，分批制作</t>
  </si>
  <si>
    <t>4折页，157g铜版纸过哑膜，风琴折</t>
  </si>
  <si>
    <t>展开尺寸：宽60cm*长21cm</t>
  </si>
  <si>
    <t>3折页，157g铜版纸过哑膜，风琴折</t>
  </si>
  <si>
    <t>展开尺寸：宽48cm*长21cm</t>
  </si>
  <si>
    <t>2折页，157g铜版纸过哑膜，风琴折</t>
  </si>
  <si>
    <t>展开尺寸：宽36cm*长21cm</t>
  </si>
  <si>
    <t>1折页，200g铜版纸过膜</t>
  </si>
  <si>
    <t>展开尺寸：29.7*21cm</t>
  </si>
  <si>
    <t>卡劵</t>
  </si>
  <si>
    <t>300g铜版纸双面过哑膜，双面印刷、刮刮卡</t>
  </si>
  <si>
    <t>9.5*20cm</t>
  </si>
  <si>
    <t>300g铜版纸过哑膜贺卡、双面印刷、刮刮卡</t>
  </si>
  <si>
    <t>14*21cm</t>
  </si>
  <si>
    <t>300g铜版纸过哑膜贺卡，双面印刷</t>
  </si>
  <si>
    <t>300g铜版纸过哑膜贺卡、双面印刷</t>
  </si>
  <si>
    <t>卡套</t>
  </si>
  <si>
    <t>抽拉卡套，铜版纸250g，过亚膜，彩色印刷（根据需求异形）</t>
  </si>
  <si>
    <t>成品尺寸：14.3*21.3cm</t>
  </si>
  <si>
    <t>折页卡套（带折兜），250g铜版纸，过亚膜、双面印刷</t>
  </si>
  <si>
    <t>纸箱贴</t>
  </si>
  <si>
    <t>过膜、铜版纸不干胶</t>
  </si>
  <si>
    <t>20*11.5cm</t>
  </si>
  <si>
    <t>尺寸A4大小（提供圆型、方型两种选择）</t>
  </si>
  <si>
    <t>尺寸16X16cm（提供圆型、方型两种选择）</t>
  </si>
  <si>
    <t>回执联</t>
  </si>
  <si>
    <t>一式两联复写纸</t>
  </si>
  <si>
    <t>14.5x21cm，50页/本，编号1-11</t>
  </si>
  <si>
    <t>11款编号不同</t>
  </si>
  <si>
    <t>14.5x21cm，50页/本，编号空白</t>
  </si>
  <si>
    <t>总计</t>
  </si>
  <si>
    <r>
      <rPr>
        <b/>
        <sz val="10.5"/>
        <color rgb="FF000000"/>
        <rFont val="宋体"/>
        <charset val="134"/>
      </rPr>
      <t>该项目总报价</t>
    </r>
    <r>
      <rPr>
        <b/>
        <u/>
        <sz val="10.5"/>
        <color rgb="FF000000"/>
        <rFont val="宋体"/>
        <charset val="134"/>
      </rPr>
      <t xml:space="preserve">                 </t>
    </r>
    <r>
      <rPr>
        <b/>
        <sz val="10.5"/>
        <color rgb="FF000000"/>
        <rFont val="宋体"/>
        <charset val="134"/>
      </rPr>
      <t>元（含</t>
    </r>
    <r>
      <rPr>
        <b/>
        <u/>
        <sz val="10.5"/>
        <color rgb="FF000000"/>
        <rFont val="宋体"/>
        <charset val="134"/>
      </rPr>
      <t xml:space="preserve">   </t>
    </r>
    <r>
      <rPr>
        <b/>
        <sz val="10.5"/>
        <color rgb="FF000000"/>
        <rFont val="宋体"/>
        <charset val="134"/>
      </rPr>
      <t>%增值税</t>
    </r>
    <r>
      <rPr>
        <b/>
        <sz val="10.5"/>
        <color rgb="FF000000"/>
        <rFont val="Wingdings"/>
        <charset val="134"/>
      </rPr>
      <t>¨</t>
    </r>
    <r>
      <rPr>
        <b/>
        <sz val="10.5"/>
        <color rgb="FF000000"/>
        <rFont val="宋体"/>
        <charset val="134"/>
      </rPr>
      <t>专用</t>
    </r>
    <r>
      <rPr>
        <b/>
        <sz val="10.5"/>
        <color rgb="FF000000"/>
        <rFont val="Wingdings"/>
        <charset val="134"/>
      </rPr>
      <t>¨</t>
    </r>
    <r>
      <rPr>
        <b/>
        <sz val="10.5"/>
        <color rgb="FF000000"/>
        <rFont val="宋体"/>
        <charset val="134"/>
      </rPr>
      <t>普通发票）</t>
    </r>
  </si>
  <si>
    <t>报价说明</t>
  </si>
  <si>
    <t>1、以上价格，含制作费，税费，包装费，运输费；</t>
  </si>
  <si>
    <t>2、项目类别、数量根据实际情况可能会有所增减，每项物资数量在单价不变基础上可适当增减，最终结算以实际制作数量为准。</t>
  </si>
  <si>
    <t>报价单位及项目</t>
  </si>
  <si>
    <t>报价单位名称;                                      （填写并加盖公章）</t>
  </si>
  <si>
    <t>项目负责人：</t>
  </si>
  <si>
    <t>联系方式：</t>
  </si>
  <si>
    <t>报价日期： 2026 年   月   日</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</si>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</sst>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22"/>
      <color rgb="FF000000"/>
      <name val="微软雅黑"/>
      <charset val="134"/>
    </font>
    <font>
      <b/>
      <sz val="12"/>
      <color rgb="FF000000"/>
      <name val="微软雅黑"/>
      <charset val="134"/>
    </font>
    <font>
      <sz val="12"/>
      <color rgb="FF000000"/>
      <name val="宋体"/>
      <charset val="134"/>
    </font>
    <font>
      <b/>
      <sz val="9"/>
      <color rgb="FFFFFFFF"/>
      <name val="微软雅黑"/>
      <charset val="134"/>
    </font>
    <font>
      <b/>
      <sz val="10.5"/>
      <color rgb="FF000000"/>
      <name val="宋体"/>
      <charset val="134"/>
    </font>
    <font>
      <sz val="10.5"/>
      <color theme="1"/>
      <name val="宋体"/>
      <charset val="134"/>
      <scheme val="major"/>
    </font>
    <font>
      <sz val="10.5"/>
      <color rgb="FF000000"/>
      <name val="宋体"/>
      <charset val="134"/>
      <scheme val="major"/>
    </font>
    <font>
      <sz val="10.5"/>
      <color rgb="FF000000"/>
      <name val="宋体"/>
      <charset val="134"/>
    </font>
    <font>
      <b/>
      <sz val="12"/>
      <color rgb="FF000000"/>
      <name val="宋体"/>
      <charset val="134"/>
    </font>
    <font>
      <sz val="10.5"/>
      <color theme="1"/>
      <name val="Calibri"/>
      <charset val="134"/>
    </font>
    <font>
      <sz val="10.5"/>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0.5"/>
      <color rgb="FF000000"/>
      <name val="宋体"/>
      <charset val="134"/>
    </font>
    <font>
      <b/>
      <sz val="10.5"/>
      <color rgb="FF000000"/>
      <name val="Wingdings"/>
      <charset val="134"/>
    </font>
  </fonts>
  <fills count="34">
    <fill>
      <patternFill patternType="none"/>
    </fill>
    <fill>
      <patternFill patternType="gray125"/>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style="medium">
        <color rgb="FF000000"/>
      </top>
      <bottom/>
      <diagonal/>
    </border>
    <border>
      <left/>
      <right style="medium">
        <color auto="1"/>
      </right>
      <top style="medium">
        <color rgb="FF000000"/>
      </top>
      <bottom/>
      <diagonal/>
    </border>
    <border>
      <left style="medium">
        <color rgb="FF000000"/>
      </left>
      <right style="medium">
        <color rgb="FF000000"/>
      </right>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rgb="FF000000"/>
      </right>
      <top/>
      <bottom style="medium">
        <color auto="1"/>
      </bottom>
      <diagonal/>
    </border>
    <border>
      <left/>
      <right style="medium">
        <color auto="1"/>
      </right>
      <top style="medium">
        <color auto="1"/>
      </top>
      <bottom/>
      <diagonal/>
    </border>
    <border>
      <left/>
      <right style="medium">
        <color indexed="0"/>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style="medium">
        <color rgb="FF000000"/>
      </right>
      <top/>
      <bottom style="medium">
        <color auto="1"/>
      </bottom>
      <diagonal/>
    </border>
    <border>
      <left/>
      <right/>
      <top style="medium">
        <color auto="1"/>
      </top>
      <bottom/>
      <diagonal/>
    </border>
    <border>
      <left style="medium">
        <color auto="1"/>
      </left>
      <right/>
      <top/>
      <bottom/>
      <diagonal/>
    </border>
    <border>
      <left/>
      <right style="medium">
        <color rgb="FF000000"/>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3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34"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5" applyNumberFormat="0" applyFill="0" applyAlignment="0" applyProtection="0">
      <alignment vertical="center"/>
    </xf>
    <xf numFmtId="0" fontId="23" fillId="0" borderId="35" applyNumberFormat="0" applyFill="0" applyAlignment="0" applyProtection="0">
      <alignment vertical="center"/>
    </xf>
    <xf numFmtId="0" fontId="15" fillId="10" borderId="0" applyNumberFormat="0" applyBorder="0" applyAlignment="0" applyProtection="0">
      <alignment vertical="center"/>
    </xf>
    <xf numFmtId="0" fontId="18" fillId="0" borderId="36" applyNumberFormat="0" applyFill="0" applyAlignment="0" applyProtection="0">
      <alignment vertical="center"/>
    </xf>
    <xf numFmtId="0" fontId="15" fillId="11" borderId="0" applyNumberFormat="0" applyBorder="0" applyAlignment="0" applyProtection="0">
      <alignment vertical="center"/>
    </xf>
    <xf numFmtId="0" fontId="24" fillId="12" borderId="37" applyNumberFormat="0" applyAlignment="0" applyProtection="0">
      <alignment vertical="center"/>
    </xf>
    <xf numFmtId="0" fontId="25" fillId="12" borderId="33" applyNumberFormat="0" applyAlignment="0" applyProtection="0">
      <alignment vertical="center"/>
    </xf>
    <xf numFmtId="0" fontId="26" fillId="13" borderId="38"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39" applyNumberFormat="0" applyFill="0" applyAlignment="0" applyProtection="0">
      <alignment vertical="center"/>
    </xf>
    <xf numFmtId="0" fontId="28" fillId="0" borderId="40"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cellStyleXfs>
  <cellXfs count="86">
    <xf numFmtId="0" fontId="0" fillId="0" borderId="0" xfId="0">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Alignment="1">
      <alignment horizontal="center" vertical="center"/>
    </xf>
    <xf numFmtId="0" fontId="0" fillId="0" borderId="0" xfId="0" applyFill="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Border="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Fill="1" applyAlignment="1">
      <alignment horizontal="justify" vertical="center" wrapText="1"/>
    </xf>
    <xf numFmtId="0" fontId="3" fillId="0" borderId="3" xfId="0" applyFont="1" applyBorder="1" applyAlignment="1">
      <alignment horizontal="justify" vertical="center" wrapText="1" indent="2"/>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indent="2"/>
    </xf>
    <xf numFmtId="0" fontId="3" fillId="0" borderId="4" xfId="0" applyFont="1" applyFill="1" applyBorder="1" applyAlignment="1">
      <alignment horizontal="justify" vertical="center" wrapText="1" indent="2"/>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7" xfId="0" applyFont="1" applyFill="1" applyBorder="1" applyAlignment="1">
      <alignment horizontal="center" vertical="center"/>
    </xf>
    <xf numFmtId="0" fontId="7" fillId="0" borderId="7" xfId="0" applyFont="1" applyFill="1" applyBorder="1" applyAlignment="1">
      <alignment horizontal="center" vertical="center" wrapText="1"/>
    </xf>
    <xf numFmtId="0" fontId="6" fillId="0" borderId="7" xfId="0" applyFont="1" applyFill="1" applyBorder="1" applyAlignment="1">
      <alignment horizontal="center" vertical="center" shrinkToFit="1"/>
    </xf>
    <xf numFmtId="0" fontId="5" fillId="0" borderId="1" xfId="0" applyFont="1" applyFill="1" applyBorder="1" applyAlignment="1">
      <alignment horizontal="center" vertical="center" wrapText="1"/>
    </xf>
    <xf numFmtId="0" fontId="6" fillId="0" borderId="6" xfId="0" applyFont="1" applyFill="1" applyBorder="1" applyAlignment="1">
      <alignment horizontal="center" vertical="center"/>
    </xf>
    <xf numFmtId="0" fontId="7" fillId="0" borderId="8" xfId="0" applyFont="1" applyFill="1" applyBorder="1" applyAlignment="1">
      <alignment horizontal="center" vertical="center" wrapText="1"/>
    </xf>
    <xf numFmtId="0" fontId="6" fillId="0" borderId="9" xfId="0" applyFont="1" applyFill="1" applyBorder="1" applyAlignment="1">
      <alignment horizontal="center" vertical="center" shrinkToFit="1"/>
    </xf>
    <xf numFmtId="0" fontId="7"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0" borderId="6" xfId="0" applyFont="1" applyFill="1" applyBorder="1" applyAlignment="1">
      <alignment horizontal="center" vertical="center"/>
    </xf>
    <xf numFmtId="0" fontId="6"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7" fillId="0" borderId="14" xfId="0" applyFont="1" applyFill="1" applyBorder="1" applyAlignment="1">
      <alignment horizontal="center" vertical="center"/>
    </xf>
    <xf numFmtId="0" fontId="6"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6" xfId="0" applyFont="1" applyFill="1" applyBorder="1" applyAlignment="1">
      <alignment horizontal="center" vertical="center"/>
    </xf>
    <xf numFmtId="0" fontId="6" fillId="0" borderId="16" xfId="0" applyFont="1" applyFill="1" applyBorder="1" applyAlignment="1">
      <alignment horizontal="center" vertical="center" shrinkToFit="1"/>
    </xf>
    <xf numFmtId="0" fontId="5" fillId="0" borderId="17"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5" xfId="0" applyFont="1" applyFill="1" applyBorder="1" applyAlignment="1">
      <alignment horizontal="center" vertical="center" shrinkToFit="1"/>
    </xf>
    <xf numFmtId="0" fontId="5" fillId="0" borderId="16"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6" fillId="0" borderId="14" xfId="0" applyFont="1" applyFill="1" applyBorder="1" applyAlignment="1">
      <alignment horizontal="center" vertical="center" shrinkToFit="1"/>
    </xf>
    <xf numFmtId="0" fontId="6" fillId="0" borderId="21"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29" xfId="0" applyFont="1" applyFill="1" applyBorder="1" applyAlignment="1">
      <alignment horizontal="center" vertical="center" wrapText="1"/>
    </xf>
    <xf numFmtId="0" fontId="9" fillId="0" borderId="29" xfId="0" applyFont="1" applyBorder="1" applyAlignment="1">
      <alignment horizontal="center" vertical="center" wrapText="1"/>
    </xf>
    <xf numFmtId="0" fontId="3" fillId="0" borderId="30" xfId="0" applyFont="1" applyBorder="1" applyAlignment="1">
      <alignment horizontal="left" vertical="center" wrapText="1"/>
    </xf>
    <xf numFmtId="0" fontId="3" fillId="0" borderId="30" xfId="0" applyFont="1" applyFill="1" applyBorder="1" applyAlignment="1">
      <alignment horizontal="left" vertical="center" wrapText="1"/>
    </xf>
    <xf numFmtId="0" fontId="3" fillId="0" borderId="28" xfId="0" applyFont="1" applyBorder="1" applyAlignment="1">
      <alignment horizontal="left" vertical="center" wrapText="1"/>
    </xf>
    <xf numFmtId="0" fontId="3" fillId="0" borderId="28" xfId="0" applyFont="1" applyFill="1" applyBorder="1" applyAlignment="1">
      <alignment horizontal="left" vertical="center" wrapText="1"/>
    </xf>
    <xf numFmtId="0" fontId="9" fillId="0" borderId="31" xfId="0" applyFont="1" applyBorder="1" applyAlignment="1">
      <alignment horizontal="center" vertical="center" wrapText="1"/>
    </xf>
    <xf numFmtId="0" fontId="9" fillId="0" borderId="9"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9" fillId="0" borderId="27" xfId="0" applyFont="1" applyBorder="1" applyAlignment="1">
      <alignment horizontal="center" vertical="center" wrapText="1"/>
    </xf>
    <xf numFmtId="0" fontId="9" fillId="0" borderId="18" xfId="0" applyFont="1" applyBorder="1" applyAlignment="1">
      <alignment horizontal="center" vertical="center" wrapText="1"/>
    </xf>
    <xf numFmtId="0" fontId="10" fillId="0" borderId="0" xfId="0" applyFont="1" applyAlignment="1">
      <alignment horizontal="justify" vertical="center"/>
    </xf>
    <xf numFmtId="0" fontId="3" fillId="0" borderId="9" xfId="0" applyFont="1" applyBorder="1" applyAlignment="1">
      <alignment horizontal="justify" vertical="center" wrapText="1"/>
    </xf>
    <xf numFmtId="0" fontId="3" fillId="0" borderId="7" xfId="0" applyFont="1" applyBorder="1" applyAlignment="1">
      <alignment horizontal="justify" vertical="center" wrapText="1" indent="2"/>
    </xf>
    <xf numFmtId="0" fontId="11" fillId="0" borderId="7"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3" fillId="0" borderId="32" xfId="0" applyFont="1" applyBorder="1" applyAlignment="1">
      <alignment horizontal="left" vertical="center" wrapText="1"/>
    </xf>
    <xf numFmtId="0" fontId="3" fillId="0" borderId="18" xfId="0" applyFont="1" applyBorder="1" applyAlignment="1">
      <alignment horizontal="left" vertical="center" wrapText="1"/>
    </xf>
    <xf numFmtId="0" fontId="3" fillId="0" borderId="9"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3"/>
  <sheetViews>
    <sheetView tabSelected="1" topLeftCell="A39" workbookViewId="0">
      <selection activeCell="N49" sqref="N49"/>
    </sheetView>
  </sheetViews>
  <sheetFormatPr defaultColWidth="9" defaultRowHeight="13.5"/>
  <cols>
    <col min="1" max="1" width="7.61666666666667" customWidth="1"/>
    <col min="2" max="2" width="13.5" style="3" customWidth="1"/>
    <col min="3" max="3" width="30.975" style="3" customWidth="1"/>
    <col min="4" max="4" width="22.5" style="3" customWidth="1"/>
    <col min="6" max="8" width="9" style="4"/>
    <col min="9" max="9" width="9" style="4" customWidth="1"/>
    <col min="10" max="10" width="24.5" customWidth="1"/>
  </cols>
  <sheetData>
    <row r="1" ht="32.25" customHeight="1" spans="1:10">
      <c r="A1" s="5" t="s">
        <v>0</v>
      </c>
      <c r="B1" s="6"/>
      <c r="C1" s="6"/>
      <c r="D1" s="6"/>
      <c r="E1" s="6"/>
      <c r="F1" s="7"/>
      <c r="G1" s="7"/>
      <c r="H1" s="7"/>
      <c r="I1" s="7"/>
      <c r="J1" s="6"/>
    </row>
    <row r="2" ht="27" customHeight="1" spans="1:10">
      <c r="A2" s="8" t="s">
        <v>1</v>
      </c>
      <c r="B2" s="9"/>
      <c r="C2" s="9"/>
      <c r="D2" s="9"/>
      <c r="E2" s="10"/>
      <c r="F2" s="11"/>
      <c r="G2" s="11"/>
      <c r="H2" s="11"/>
      <c r="I2" s="11"/>
      <c r="J2" s="79"/>
    </row>
    <row r="3" ht="60" customHeight="1" spans="1:10">
      <c r="A3" s="12" t="s">
        <v>2</v>
      </c>
      <c r="B3" s="13"/>
      <c r="C3" s="13"/>
      <c r="D3" s="13"/>
      <c r="E3" s="14"/>
      <c r="F3" s="15"/>
      <c r="G3" s="15"/>
      <c r="H3" s="15"/>
      <c r="I3" s="15"/>
      <c r="J3" s="80"/>
    </row>
    <row r="4" ht="29.25" spans="1:10">
      <c r="A4" s="16" t="s">
        <v>3</v>
      </c>
      <c r="B4" s="17" t="s">
        <v>4</v>
      </c>
      <c r="C4" s="18" t="s">
        <v>5</v>
      </c>
      <c r="D4" s="18" t="s">
        <v>6</v>
      </c>
      <c r="E4" s="18" t="s">
        <v>7</v>
      </c>
      <c r="F4" s="18" t="s">
        <v>8</v>
      </c>
      <c r="G4" s="18" t="s">
        <v>9</v>
      </c>
      <c r="H4" s="18" t="s">
        <v>10</v>
      </c>
      <c r="I4" s="18" t="s">
        <v>11</v>
      </c>
      <c r="J4" s="18" t="s">
        <v>12</v>
      </c>
    </row>
    <row r="5" s="1" customFormat="1" ht="42" customHeight="1" spans="1:10">
      <c r="A5" s="19">
        <v>1</v>
      </c>
      <c r="B5" s="20" t="s">
        <v>13</v>
      </c>
      <c r="C5" s="21" t="s">
        <v>14</v>
      </c>
      <c r="D5" s="22" t="s">
        <v>15</v>
      </c>
      <c r="E5" s="21" t="s">
        <v>16</v>
      </c>
      <c r="F5" s="21">
        <v>30000</v>
      </c>
      <c r="G5" s="21" t="s">
        <v>17</v>
      </c>
      <c r="H5" s="21"/>
      <c r="I5" s="21">
        <f>H5*F5</f>
        <v>0</v>
      </c>
      <c r="J5" s="21" t="s">
        <v>18</v>
      </c>
    </row>
    <row r="6" s="1" customFormat="1" ht="41" customHeight="1" spans="1:10">
      <c r="A6" s="23"/>
      <c r="B6" s="24"/>
      <c r="C6" s="25"/>
      <c r="D6" s="26" t="s">
        <v>19</v>
      </c>
      <c r="E6" s="27" t="s">
        <v>16</v>
      </c>
      <c r="F6" s="21">
        <v>30000</v>
      </c>
      <c r="G6" s="21" t="s">
        <v>17</v>
      </c>
      <c r="H6" s="21"/>
      <c r="I6" s="21">
        <f t="shared" ref="I6:I43" si="0">H6*F6</f>
        <v>0</v>
      </c>
      <c r="J6" s="21" t="s">
        <v>18</v>
      </c>
    </row>
    <row r="7" s="1" customFormat="1" ht="50" customHeight="1" spans="1:10">
      <c r="A7" s="28">
        <v>2</v>
      </c>
      <c r="B7" s="29" t="s">
        <v>20</v>
      </c>
      <c r="C7" s="30" t="s">
        <v>21</v>
      </c>
      <c r="D7" s="31" t="s">
        <v>22</v>
      </c>
      <c r="E7" s="32" t="s">
        <v>23</v>
      </c>
      <c r="F7" s="21">
        <v>500</v>
      </c>
      <c r="G7" s="21" t="s">
        <v>24</v>
      </c>
      <c r="H7" s="21"/>
      <c r="I7" s="21">
        <f t="shared" si="0"/>
        <v>0</v>
      </c>
      <c r="J7" s="21" t="s">
        <v>25</v>
      </c>
    </row>
    <row r="8" s="1" customFormat="1" ht="48" customHeight="1" spans="1:10">
      <c r="A8" s="33"/>
      <c r="B8" s="34"/>
      <c r="C8" s="30"/>
      <c r="D8" s="31" t="s">
        <v>26</v>
      </c>
      <c r="E8" s="32" t="s">
        <v>23</v>
      </c>
      <c r="F8" s="21">
        <v>500</v>
      </c>
      <c r="G8" s="21" t="s">
        <v>24</v>
      </c>
      <c r="H8" s="21"/>
      <c r="I8" s="21">
        <f t="shared" si="0"/>
        <v>0</v>
      </c>
      <c r="J8" s="21" t="s">
        <v>27</v>
      </c>
    </row>
    <row r="9" s="1" customFormat="1" ht="48" customHeight="1" spans="1:10">
      <c r="A9" s="33"/>
      <c r="B9" s="34"/>
      <c r="C9" s="35" t="s">
        <v>28</v>
      </c>
      <c r="D9" s="31" t="s">
        <v>26</v>
      </c>
      <c r="E9" s="32" t="s">
        <v>23</v>
      </c>
      <c r="F9" s="21">
        <v>100</v>
      </c>
      <c r="G9" s="21" t="s">
        <v>17</v>
      </c>
      <c r="H9" s="21"/>
      <c r="I9" s="21">
        <f t="shared" si="0"/>
        <v>0</v>
      </c>
      <c r="J9" s="21" t="s">
        <v>29</v>
      </c>
    </row>
    <row r="10" s="1" customFormat="1" ht="48" customHeight="1" spans="1:10">
      <c r="A10" s="19"/>
      <c r="B10" s="36"/>
      <c r="C10" s="35" t="s">
        <v>30</v>
      </c>
      <c r="D10" s="31" t="s">
        <v>26</v>
      </c>
      <c r="E10" s="32" t="s">
        <v>23</v>
      </c>
      <c r="F10" s="21">
        <v>100</v>
      </c>
      <c r="G10" s="21" t="s">
        <v>17</v>
      </c>
      <c r="H10" s="21"/>
      <c r="I10" s="21">
        <f t="shared" si="0"/>
        <v>0</v>
      </c>
      <c r="J10" s="21" t="s">
        <v>29</v>
      </c>
    </row>
    <row r="11" s="1" customFormat="1" ht="27" customHeight="1" spans="1:10">
      <c r="A11" s="37">
        <v>3</v>
      </c>
      <c r="B11" s="38" t="s">
        <v>31</v>
      </c>
      <c r="C11" s="39" t="s">
        <v>32</v>
      </c>
      <c r="D11" s="40" t="s">
        <v>33</v>
      </c>
      <c r="E11" s="21" t="s">
        <v>23</v>
      </c>
      <c r="F11" s="21">
        <v>15</v>
      </c>
      <c r="G11" s="21" t="s">
        <v>17</v>
      </c>
      <c r="H11" s="21"/>
      <c r="I11" s="21">
        <f t="shared" si="0"/>
        <v>0</v>
      </c>
      <c r="J11" s="21" t="s">
        <v>29</v>
      </c>
    </row>
    <row r="12" s="1" customFormat="1" ht="30" customHeight="1" spans="1:10">
      <c r="A12" s="41">
        <v>4</v>
      </c>
      <c r="B12" s="42" t="s">
        <v>34</v>
      </c>
      <c r="C12" s="38" t="s">
        <v>35</v>
      </c>
      <c r="D12" s="43" t="s">
        <v>36</v>
      </c>
      <c r="E12" s="21" t="s">
        <v>37</v>
      </c>
      <c r="F12" s="21">
        <v>50</v>
      </c>
      <c r="G12" s="21" t="s">
        <v>17</v>
      </c>
      <c r="H12" s="21"/>
      <c r="I12" s="21">
        <f t="shared" si="0"/>
        <v>0</v>
      </c>
      <c r="J12" s="21" t="s">
        <v>29</v>
      </c>
    </row>
    <row r="13" s="1" customFormat="1" ht="30" customHeight="1" spans="1:10">
      <c r="A13" s="44"/>
      <c r="B13" s="45"/>
      <c r="C13" s="38" t="s">
        <v>35</v>
      </c>
      <c r="D13" s="43" t="s">
        <v>38</v>
      </c>
      <c r="E13" s="21" t="s">
        <v>37</v>
      </c>
      <c r="F13" s="46">
        <v>40</v>
      </c>
      <c r="G13" s="21" t="s">
        <v>17</v>
      </c>
      <c r="H13" s="46"/>
      <c r="I13" s="21">
        <f t="shared" si="0"/>
        <v>0</v>
      </c>
      <c r="J13" s="21" t="s">
        <v>29</v>
      </c>
    </row>
    <row r="14" s="1" customFormat="1" ht="30" customHeight="1" spans="1:10">
      <c r="A14" s="41">
        <v>5</v>
      </c>
      <c r="B14" s="42" t="s">
        <v>39</v>
      </c>
      <c r="C14" s="38" t="s">
        <v>35</v>
      </c>
      <c r="D14" s="43" t="s">
        <v>36</v>
      </c>
      <c r="E14" s="21" t="s">
        <v>37</v>
      </c>
      <c r="F14" s="46">
        <v>50</v>
      </c>
      <c r="G14" s="21" t="s">
        <v>17</v>
      </c>
      <c r="H14" s="46"/>
      <c r="I14" s="21">
        <f t="shared" si="0"/>
        <v>0</v>
      </c>
      <c r="J14" s="21" t="s">
        <v>29</v>
      </c>
    </row>
    <row r="15" s="1" customFormat="1" ht="30" customHeight="1" spans="1:10">
      <c r="A15" s="44"/>
      <c r="B15" s="45"/>
      <c r="C15" s="38" t="s">
        <v>35</v>
      </c>
      <c r="D15" s="43" t="s">
        <v>38</v>
      </c>
      <c r="E15" s="21" t="s">
        <v>37</v>
      </c>
      <c r="F15" s="46">
        <v>40</v>
      </c>
      <c r="G15" s="21" t="s">
        <v>17</v>
      </c>
      <c r="H15" s="46"/>
      <c r="I15" s="21">
        <f t="shared" si="0"/>
        <v>0</v>
      </c>
      <c r="J15" s="21" t="s">
        <v>29</v>
      </c>
    </row>
    <row r="16" s="1" customFormat="1" ht="33" customHeight="1" spans="1:10">
      <c r="A16" s="41">
        <v>6</v>
      </c>
      <c r="B16" s="38" t="s">
        <v>40</v>
      </c>
      <c r="C16" s="38" t="s">
        <v>35</v>
      </c>
      <c r="D16" s="43" t="s">
        <v>41</v>
      </c>
      <c r="E16" s="46" t="s">
        <v>37</v>
      </c>
      <c r="F16" s="46">
        <v>50</v>
      </c>
      <c r="G16" s="46" t="s">
        <v>24</v>
      </c>
      <c r="H16" s="46"/>
      <c r="I16" s="21">
        <f t="shared" si="0"/>
        <v>0</v>
      </c>
      <c r="J16" s="21" t="s">
        <v>29</v>
      </c>
    </row>
    <row r="17" s="1" customFormat="1" ht="33" customHeight="1" spans="1:10">
      <c r="A17" s="41">
        <v>7</v>
      </c>
      <c r="B17" s="47" t="s">
        <v>42</v>
      </c>
      <c r="C17" s="38" t="s">
        <v>43</v>
      </c>
      <c r="D17" s="43" t="s">
        <v>44</v>
      </c>
      <c r="E17" s="48" t="s">
        <v>37</v>
      </c>
      <c r="F17" s="48">
        <v>30</v>
      </c>
      <c r="G17" s="49" t="s">
        <v>17</v>
      </c>
      <c r="H17" s="48"/>
      <c r="I17" s="21">
        <f t="shared" si="0"/>
        <v>0</v>
      </c>
      <c r="J17" s="21" t="s">
        <v>29</v>
      </c>
    </row>
    <row r="18" s="1" customFormat="1" ht="33" customHeight="1" spans="1:10">
      <c r="A18" s="50"/>
      <c r="B18" s="34"/>
      <c r="C18" s="38" t="s">
        <v>43</v>
      </c>
      <c r="D18" s="43" t="s">
        <v>45</v>
      </c>
      <c r="E18" s="48" t="s">
        <v>37</v>
      </c>
      <c r="F18" s="48">
        <v>30</v>
      </c>
      <c r="G18" s="49" t="s">
        <v>17</v>
      </c>
      <c r="H18" s="48"/>
      <c r="I18" s="21">
        <f t="shared" si="0"/>
        <v>0</v>
      </c>
      <c r="J18" s="21" t="s">
        <v>29</v>
      </c>
    </row>
    <row r="19" s="1" customFormat="1" ht="27" customHeight="1" spans="1:10">
      <c r="A19" s="51">
        <v>8</v>
      </c>
      <c r="B19" s="47" t="s">
        <v>46</v>
      </c>
      <c r="C19" s="52" t="s">
        <v>47</v>
      </c>
      <c r="D19" s="43" t="s">
        <v>48</v>
      </c>
      <c r="E19" s="49" t="s">
        <v>49</v>
      </c>
      <c r="F19" s="49">
        <v>20</v>
      </c>
      <c r="G19" s="49" t="s">
        <v>17</v>
      </c>
      <c r="H19" s="49"/>
      <c r="I19" s="21">
        <f t="shared" si="0"/>
        <v>0</v>
      </c>
      <c r="J19" s="21" t="s">
        <v>29</v>
      </c>
    </row>
    <row r="20" s="1" customFormat="1" ht="27" customHeight="1" spans="1:10">
      <c r="A20" s="53"/>
      <c r="B20" s="34"/>
      <c r="C20" s="52"/>
      <c r="D20" s="43" t="s">
        <v>50</v>
      </c>
      <c r="E20" s="49" t="s">
        <v>49</v>
      </c>
      <c r="F20" s="49">
        <v>20</v>
      </c>
      <c r="G20" s="49" t="s">
        <v>17</v>
      </c>
      <c r="H20" s="49"/>
      <c r="I20" s="21">
        <f t="shared" si="0"/>
        <v>0</v>
      </c>
      <c r="J20" s="21" t="s">
        <v>29</v>
      </c>
    </row>
    <row r="21" s="1" customFormat="1" ht="27" customHeight="1" spans="1:10">
      <c r="A21" s="54"/>
      <c r="B21" s="34"/>
      <c r="C21" s="52" t="s">
        <v>51</v>
      </c>
      <c r="D21" s="43" t="s">
        <v>50</v>
      </c>
      <c r="E21" s="49" t="s">
        <v>49</v>
      </c>
      <c r="F21" s="49">
        <v>20</v>
      </c>
      <c r="G21" s="49" t="s">
        <v>17</v>
      </c>
      <c r="H21" s="49"/>
      <c r="I21" s="21">
        <f t="shared" si="0"/>
        <v>0</v>
      </c>
      <c r="J21" s="21" t="s">
        <v>29</v>
      </c>
    </row>
    <row r="22" s="1" customFormat="1" ht="86" customHeight="1" spans="1:10">
      <c r="A22" s="50">
        <v>9</v>
      </c>
      <c r="B22" s="47" t="s">
        <v>52</v>
      </c>
      <c r="C22" s="38" t="s">
        <v>53</v>
      </c>
      <c r="D22" s="55" t="s">
        <v>54</v>
      </c>
      <c r="E22" s="49" t="s">
        <v>55</v>
      </c>
      <c r="F22" s="49">
        <v>1000</v>
      </c>
      <c r="G22" s="49" t="s">
        <v>56</v>
      </c>
      <c r="H22" s="49"/>
      <c r="I22" s="21">
        <f t="shared" si="0"/>
        <v>0</v>
      </c>
      <c r="J22" s="21" t="s">
        <v>57</v>
      </c>
    </row>
    <row r="23" s="1" customFormat="1" ht="52" customHeight="1" spans="1:10">
      <c r="A23" s="50"/>
      <c r="B23" s="34"/>
      <c r="C23" s="38" t="s">
        <v>58</v>
      </c>
      <c r="D23" s="55" t="s">
        <v>59</v>
      </c>
      <c r="E23" s="49" t="s">
        <v>55</v>
      </c>
      <c r="F23" s="49">
        <v>1000</v>
      </c>
      <c r="G23" s="49" t="s">
        <v>56</v>
      </c>
      <c r="H23" s="49"/>
      <c r="I23" s="21">
        <f t="shared" si="0"/>
        <v>0</v>
      </c>
      <c r="J23" s="21" t="s">
        <v>57</v>
      </c>
    </row>
    <row r="24" s="1" customFormat="1" ht="49" customHeight="1" spans="1:10">
      <c r="A24" s="50"/>
      <c r="B24" s="34"/>
      <c r="C24" s="38" t="s">
        <v>60</v>
      </c>
      <c r="D24" s="55" t="s">
        <v>59</v>
      </c>
      <c r="E24" s="49" t="s">
        <v>55</v>
      </c>
      <c r="F24" s="49">
        <v>1000</v>
      </c>
      <c r="G24" s="49" t="s">
        <v>56</v>
      </c>
      <c r="H24" s="49"/>
      <c r="I24" s="21">
        <f t="shared" si="0"/>
        <v>0</v>
      </c>
      <c r="J24" s="21" t="s">
        <v>57</v>
      </c>
    </row>
    <row r="25" s="1" customFormat="1" ht="48" customHeight="1" spans="1:10">
      <c r="A25" s="50"/>
      <c r="B25" s="34"/>
      <c r="C25" s="36" t="s">
        <v>61</v>
      </c>
      <c r="D25" s="55" t="s">
        <v>59</v>
      </c>
      <c r="E25" s="49" t="s">
        <v>55</v>
      </c>
      <c r="F25" s="49">
        <v>1000</v>
      </c>
      <c r="G25" s="49" t="s">
        <v>56</v>
      </c>
      <c r="H25" s="49"/>
      <c r="I25" s="21">
        <f t="shared" si="0"/>
        <v>0</v>
      </c>
      <c r="J25" s="21" t="s">
        <v>57</v>
      </c>
    </row>
    <row r="26" s="1" customFormat="1" ht="48" customHeight="1" spans="1:10">
      <c r="A26" s="50"/>
      <c r="B26" s="34"/>
      <c r="C26" s="36" t="s">
        <v>62</v>
      </c>
      <c r="D26" s="55" t="s">
        <v>59</v>
      </c>
      <c r="E26" s="49" t="s">
        <v>55</v>
      </c>
      <c r="F26" s="49">
        <v>1000</v>
      </c>
      <c r="G26" s="49" t="s">
        <v>56</v>
      </c>
      <c r="H26" s="49"/>
      <c r="I26" s="21">
        <f t="shared" si="0"/>
        <v>0</v>
      </c>
      <c r="J26" s="21" t="s">
        <v>57</v>
      </c>
    </row>
    <row r="27" s="1" customFormat="1" ht="54" customHeight="1" spans="1:10">
      <c r="A27" s="50"/>
      <c r="B27" s="34"/>
      <c r="C27" s="36" t="s">
        <v>63</v>
      </c>
      <c r="D27" s="55" t="s">
        <v>59</v>
      </c>
      <c r="E27" s="49" t="s">
        <v>55</v>
      </c>
      <c r="F27" s="49">
        <v>1000</v>
      </c>
      <c r="G27" s="49" t="s">
        <v>56</v>
      </c>
      <c r="H27" s="49"/>
      <c r="I27" s="21">
        <f t="shared" si="0"/>
        <v>0</v>
      </c>
      <c r="J27" s="21" t="s">
        <v>57</v>
      </c>
    </row>
    <row r="28" s="1" customFormat="1" ht="39" customHeight="1" spans="1:10">
      <c r="A28" s="41">
        <v>10</v>
      </c>
      <c r="B28" s="42" t="s">
        <v>64</v>
      </c>
      <c r="C28" s="38" t="s">
        <v>65</v>
      </c>
      <c r="D28" s="38" t="s">
        <v>66</v>
      </c>
      <c r="E28" s="49" t="s">
        <v>16</v>
      </c>
      <c r="F28" s="49">
        <v>1000</v>
      </c>
      <c r="G28" s="49" t="s">
        <v>17</v>
      </c>
      <c r="H28" s="49"/>
      <c r="I28" s="21">
        <f t="shared" si="0"/>
        <v>0</v>
      </c>
      <c r="J28" s="21" t="s">
        <v>67</v>
      </c>
    </row>
    <row r="29" s="1" customFormat="1" ht="39" customHeight="1" spans="1:10">
      <c r="A29" s="50"/>
      <c r="B29" s="56"/>
      <c r="C29" s="38" t="s">
        <v>68</v>
      </c>
      <c r="D29" s="38" t="s">
        <v>69</v>
      </c>
      <c r="E29" s="49" t="s">
        <v>16</v>
      </c>
      <c r="F29" s="49">
        <v>1000</v>
      </c>
      <c r="G29" s="49" t="s">
        <v>17</v>
      </c>
      <c r="H29" s="49"/>
      <c r="I29" s="21">
        <f t="shared" si="0"/>
        <v>0</v>
      </c>
      <c r="J29" s="21" t="s">
        <v>67</v>
      </c>
    </row>
    <row r="30" s="1" customFormat="1" ht="39" customHeight="1" spans="1:10">
      <c r="A30" s="50"/>
      <c r="B30" s="56"/>
      <c r="C30" s="38" t="s">
        <v>70</v>
      </c>
      <c r="D30" s="38" t="s">
        <v>71</v>
      </c>
      <c r="E30" s="49" t="s">
        <v>16</v>
      </c>
      <c r="F30" s="49">
        <v>1000</v>
      </c>
      <c r="G30" s="49" t="s">
        <v>17</v>
      </c>
      <c r="H30" s="49"/>
      <c r="I30" s="21">
        <f t="shared" si="0"/>
        <v>0</v>
      </c>
      <c r="J30" s="21" t="s">
        <v>67</v>
      </c>
    </row>
    <row r="31" s="1" customFormat="1" ht="39" customHeight="1" spans="1:10">
      <c r="A31" s="50"/>
      <c r="B31" s="56"/>
      <c r="C31" s="38" t="s">
        <v>72</v>
      </c>
      <c r="D31" s="38" t="s">
        <v>73</v>
      </c>
      <c r="E31" s="49" t="s">
        <v>16</v>
      </c>
      <c r="F31" s="49">
        <v>1000</v>
      </c>
      <c r="G31" s="49" t="s">
        <v>17</v>
      </c>
      <c r="H31" s="49"/>
      <c r="I31" s="21">
        <f t="shared" si="0"/>
        <v>0</v>
      </c>
      <c r="J31" s="21" t="s">
        <v>67</v>
      </c>
    </row>
    <row r="32" s="1" customFormat="1" ht="39" customHeight="1" spans="1:10">
      <c r="A32" s="44"/>
      <c r="B32" s="45"/>
      <c r="C32" s="38" t="s">
        <v>74</v>
      </c>
      <c r="D32" s="38" t="s">
        <v>75</v>
      </c>
      <c r="E32" s="49" t="s">
        <v>16</v>
      </c>
      <c r="F32" s="49">
        <v>1000</v>
      </c>
      <c r="G32" s="49" t="s">
        <v>17</v>
      </c>
      <c r="H32" s="49"/>
      <c r="I32" s="21">
        <f t="shared" si="0"/>
        <v>0</v>
      </c>
      <c r="J32" s="81" t="s">
        <v>67</v>
      </c>
    </row>
    <row r="33" s="1" customFormat="1" ht="39" customHeight="1" spans="1:10">
      <c r="A33" s="41">
        <v>11</v>
      </c>
      <c r="B33" s="47" t="s">
        <v>76</v>
      </c>
      <c r="C33" s="36" t="s">
        <v>77</v>
      </c>
      <c r="D33" s="36" t="s">
        <v>78</v>
      </c>
      <c r="E33" s="49" t="s">
        <v>16</v>
      </c>
      <c r="F33" s="49">
        <v>5000</v>
      </c>
      <c r="G33" s="49" t="s">
        <v>17</v>
      </c>
      <c r="H33" s="49"/>
      <c r="I33" s="21">
        <f t="shared" si="0"/>
        <v>0</v>
      </c>
      <c r="J33" s="21" t="s">
        <v>67</v>
      </c>
    </row>
    <row r="34" s="1" customFormat="1" ht="39" customHeight="1" spans="1:10">
      <c r="A34" s="50"/>
      <c r="B34" s="34"/>
      <c r="C34" s="36" t="s">
        <v>79</v>
      </c>
      <c r="D34" s="36" t="s">
        <v>80</v>
      </c>
      <c r="E34" s="49" t="s">
        <v>16</v>
      </c>
      <c r="F34" s="49">
        <v>3000</v>
      </c>
      <c r="G34" s="49" t="s">
        <v>17</v>
      </c>
      <c r="H34" s="49"/>
      <c r="I34" s="21">
        <f t="shared" si="0"/>
        <v>0</v>
      </c>
      <c r="J34" s="21" t="s">
        <v>67</v>
      </c>
    </row>
    <row r="35" s="1" customFormat="1" ht="39" customHeight="1" spans="1:10">
      <c r="A35" s="50"/>
      <c r="B35" s="34"/>
      <c r="C35" s="36" t="s">
        <v>81</v>
      </c>
      <c r="D35" s="36" t="s">
        <v>78</v>
      </c>
      <c r="E35" s="49" t="s">
        <v>16</v>
      </c>
      <c r="F35" s="49">
        <v>5000</v>
      </c>
      <c r="G35" s="49" t="s">
        <v>17</v>
      </c>
      <c r="H35" s="49"/>
      <c r="I35" s="21">
        <f t="shared" si="0"/>
        <v>0</v>
      </c>
      <c r="J35" s="21" t="s">
        <v>67</v>
      </c>
    </row>
    <row r="36" s="1" customFormat="1" ht="39" customHeight="1" spans="1:10">
      <c r="A36" s="50"/>
      <c r="B36" s="34"/>
      <c r="C36" s="36" t="s">
        <v>82</v>
      </c>
      <c r="D36" s="36" t="s">
        <v>80</v>
      </c>
      <c r="E36" s="49" t="s">
        <v>16</v>
      </c>
      <c r="F36" s="49">
        <v>3000</v>
      </c>
      <c r="G36" s="49" t="s">
        <v>17</v>
      </c>
      <c r="H36" s="49"/>
      <c r="I36" s="21">
        <f t="shared" si="0"/>
        <v>0</v>
      </c>
      <c r="J36" s="21" t="s">
        <v>67</v>
      </c>
    </row>
    <row r="37" s="1" customFormat="1" ht="62" customHeight="1" spans="1:10">
      <c r="A37" s="41">
        <v>12</v>
      </c>
      <c r="B37" s="42" t="s">
        <v>83</v>
      </c>
      <c r="C37" s="34" t="s">
        <v>84</v>
      </c>
      <c r="D37" s="38" t="s">
        <v>85</v>
      </c>
      <c r="E37" s="49" t="s">
        <v>16</v>
      </c>
      <c r="F37" s="52">
        <v>5000</v>
      </c>
      <c r="G37" s="57" t="s">
        <v>17</v>
      </c>
      <c r="H37" s="57"/>
      <c r="I37" s="21">
        <f t="shared" si="0"/>
        <v>0</v>
      </c>
      <c r="J37" s="21" t="s">
        <v>67</v>
      </c>
    </row>
    <row r="38" s="1" customFormat="1" ht="62" customHeight="1" spans="1:10">
      <c r="A38" s="44"/>
      <c r="B38" s="45"/>
      <c r="C38" s="38" t="s">
        <v>86</v>
      </c>
      <c r="D38" s="34" t="s">
        <v>85</v>
      </c>
      <c r="E38" s="49" t="s">
        <v>16</v>
      </c>
      <c r="F38" s="58">
        <v>5000</v>
      </c>
      <c r="G38" s="49" t="s">
        <v>17</v>
      </c>
      <c r="H38" s="58"/>
      <c r="I38" s="21">
        <f t="shared" si="0"/>
        <v>0</v>
      </c>
      <c r="J38" s="21" t="s">
        <v>67</v>
      </c>
    </row>
    <row r="39" s="1" customFormat="1" ht="39" customHeight="1" spans="1:10">
      <c r="A39" s="41">
        <v>13</v>
      </c>
      <c r="B39" s="47" t="s">
        <v>87</v>
      </c>
      <c r="C39" s="59" t="s">
        <v>88</v>
      </c>
      <c r="D39" s="59" t="s">
        <v>89</v>
      </c>
      <c r="E39" s="57" t="s">
        <v>37</v>
      </c>
      <c r="F39" s="57">
        <v>2000</v>
      </c>
      <c r="G39" s="57" t="s">
        <v>24</v>
      </c>
      <c r="H39" s="57"/>
      <c r="I39" s="21">
        <f t="shared" si="0"/>
        <v>0</v>
      </c>
      <c r="J39" s="21" t="s">
        <v>67</v>
      </c>
    </row>
    <row r="40" s="1" customFormat="1" ht="39" customHeight="1" spans="1:10">
      <c r="A40" s="50"/>
      <c r="B40" s="34"/>
      <c r="C40" s="36" t="s">
        <v>88</v>
      </c>
      <c r="D40" s="36" t="s">
        <v>90</v>
      </c>
      <c r="E40" s="49" t="s">
        <v>37</v>
      </c>
      <c r="F40" s="49">
        <v>3000</v>
      </c>
      <c r="G40" s="49" t="s">
        <v>24</v>
      </c>
      <c r="H40" s="49"/>
      <c r="I40" s="21">
        <f t="shared" si="0"/>
        <v>0</v>
      </c>
      <c r="J40" s="21" t="s">
        <v>67</v>
      </c>
    </row>
    <row r="41" s="1" customFormat="1" ht="39" customHeight="1" spans="1:10">
      <c r="A41" s="44"/>
      <c r="B41" s="36"/>
      <c r="C41" s="36" t="s">
        <v>88</v>
      </c>
      <c r="D41" s="36" t="s">
        <v>91</v>
      </c>
      <c r="E41" s="49" t="s">
        <v>37</v>
      </c>
      <c r="F41" s="49">
        <v>2000</v>
      </c>
      <c r="G41" s="49" t="s">
        <v>17</v>
      </c>
      <c r="H41" s="49"/>
      <c r="I41" s="21">
        <f t="shared" si="0"/>
        <v>0</v>
      </c>
      <c r="J41" s="21" t="s">
        <v>67</v>
      </c>
    </row>
    <row r="42" s="1" customFormat="1" ht="39" customHeight="1" spans="1:10">
      <c r="A42" s="60">
        <v>14</v>
      </c>
      <c r="B42" s="42" t="s">
        <v>92</v>
      </c>
      <c r="C42" s="36" t="s">
        <v>93</v>
      </c>
      <c r="D42" s="36" t="s">
        <v>94</v>
      </c>
      <c r="E42" s="49" t="s">
        <v>55</v>
      </c>
      <c r="F42" s="49">
        <v>44</v>
      </c>
      <c r="G42" s="49" t="s">
        <v>17</v>
      </c>
      <c r="H42" s="49"/>
      <c r="I42" s="21">
        <f t="shared" si="0"/>
        <v>0</v>
      </c>
      <c r="J42" s="21" t="s">
        <v>95</v>
      </c>
    </row>
    <row r="43" s="1" customFormat="1" ht="39" customHeight="1" spans="1:10">
      <c r="A43" s="61"/>
      <c r="B43" s="45"/>
      <c r="C43" s="36" t="s">
        <v>93</v>
      </c>
      <c r="D43" s="36" t="s">
        <v>96</v>
      </c>
      <c r="E43" s="49" t="s">
        <v>55</v>
      </c>
      <c r="F43" s="49">
        <v>76</v>
      </c>
      <c r="G43" s="49" t="s">
        <v>17</v>
      </c>
      <c r="H43" s="49"/>
      <c r="I43" s="21">
        <f t="shared" si="0"/>
        <v>0</v>
      </c>
      <c r="J43" s="21"/>
    </row>
    <row r="44" s="2" customFormat="1" ht="33" customHeight="1" spans="1:10">
      <c r="A44" s="61" t="s">
        <v>97</v>
      </c>
      <c r="B44" s="62"/>
      <c r="C44" s="63"/>
      <c r="D44" s="64"/>
      <c r="E44" s="64"/>
      <c r="F44" s="64"/>
      <c r="G44" s="64"/>
      <c r="H44" s="64"/>
      <c r="I44" s="21">
        <f>SUM(I5:I43)</f>
        <v>0</v>
      </c>
      <c r="J44" s="82"/>
    </row>
    <row r="45" ht="21" customHeight="1" spans="1:10">
      <c r="A45" s="65" t="s">
        <v>98</v>
      </c>
      <c r="B45" s="65"/>
      <c r="C45" s="65"/>
      <c r="D45" s="65"/>
      <c r="E45" s="65"/>
      <c r="F45" s="66"/>
      <c r="G45" s="66"/>
      <c r="H45" s="66"/>
      <c r="I45" s="66"/>
      <c r="J45" s="65"/>
    </row>
    <row r="46" ht="28" customHeight="1" spans="1:10">
      <c r="A46" s="67" t="s">
        <v>99</v>
      </c>
      <c r="B46" s="67"/>
      <c r="C46" s="68" t="s">
        <v>100</v>
      </c>
      <c r="D46" s="68"/>
      <c r="E46" s="68"/>
      <c r="F46" s="69"/>
      <c r="G46" s="69"/>
      <c r="H46" s="69"/>
      <c r="I46" s="69"/>
      <c r="J46" s="83"/>
    </row>
    <row r="47" ht="28" customHeight="1" spans="1:10">
      <c r="A47" s="67"/>
      <c r="B47" s="67"/>
      <c r="C47" s="70" t="s">
        <v>101</v>
      </c>
      <c r="D47" s="70"/>
      <c r="E47" s="70"/>
      <c r="F47" s="71"/>
      <c r="G47" s="71"/>
      <c r="H47" s="71"/>
      <c r="I47" s="71"/>
      <c r="J47" s="84"/>
    </row>
    <row r="48" ht="30" customHeight="1" spans="1:10">
      <c r="A48" s="72" t="s">
        <v>102</v>
      </c>
      <c r="B48" s="73"/>
      <c r="C48" s="74" t="s">
        <v>103</v>
      </c>
      <c r="D48" s="74"/>
      <c r="E48" s="74"/>
      <c r="F48" s="75"/>
      <c r="G48" s="75"/>
      <c r="H48" s="75"/>
      <c r="I48" s="75"/>
      <c r="J48" s="85"/>
    </row>
    <row r="49" ht="30" customHeight="1" spans="1:10">
      <c r="A49" s="72"/>
      <c r="B49" s="73"/>
      <c r="C49" s="74" t="s">
        <v>104</v>
      </c>
      <c r="D49" s="74"/>
      <c r="E49" s="74"/>
      <c r="F49" s="75"/>
      <c r="G49" s="75"/>
      <c r="H49" s="75"/>
      <c r="I49" s="75"/>
      <c r="J49" s="85"/>
    </row>
    <row r="50" ht="30" customHeight="1" spans="1:10">
      <c r="A50" s="72"/>
      <c r="B50" s="73"/>
      <c r="C50" s="74" t="s">
        <v>105</v>
      </c>
      <c r="D50" s="74"/>
      <c r="E50" s="74"/>
      <c r="F50" s="75"/>
      <c r="G50" s="75"/>
      <c r="H50" s="75"/>
      <c r="I50" s="75"/>
      <c r="J50" s="85"/>
    </row>
    <row r="51" ht="30" customHeight="1" spans="1:10">
      <c r="A51" s="76"/>
      <c r="B51" s="77"/>
      <c r="C51" s="70" t="s">
        <v>106</v>
      </c>
      <c r="D51" s="70"/>
      <c r="E51" s="70"/>
      <c r="F51" s="71"/>
      <c r="G51" s="71"/>
      <c r="H51" s="71"/>
      <c r="I51" s="71"/>
      <c r="J51" s="84"/>
    </row>
    <row r="52" ht="14.25" spans="1:1">
      <c r="A52" s="78" t="s">
        <v>107</v>
      </c>
    </row>
    <row r="53" ht="14.25" spans="1:1">
      <c r="A53" s="78" t="s">
        <v>107</v>
      </c>
    </row>
  </sheetData>
  <mergeCells count="40">
    <mergeCell ref="A1:J1"/>
    <mergeCell ref="A2:J2"/>
    <mergeCell ref="A3:J3"/>
    <mergeCell ref="A44:C44"/>
    <mergeCell ref="A45:J45"/>
    <mergeCell ref="C46:J46"/>
    <mergeCell ref="C47:J47"/>
    <mergeCell ref="C48:J48"/>
    <mergeCell ref="C49:J49"/>
    <mergeCell ref="C50:J50"/>
    <mergeCell ref="C51:J51"/>
    <mergeCell ref="A5:A6"/>
    <mergeCell ref="A7:A10"/>
    <mergeCell ref="A12:A13"/>
    <mergeCell ref="A14:A15"/>
    <mergeCell ref="A17:A18"/>
    <mergeCell ref="A19:A21"/>
    <mergeCell ref="A22:A27"/>
    <mergeCell ref="A28:A32"/>
    <mergeCell ref="A33:A36"/>
    <mergeCell ref="A37:A38"/>
    <mergeCell ref="A39:A41"/>
    <mergeCell ref="A42:A43"/>
    <mergeCell ref="B5:B6"/>
    <mergeCell ref="B7:B10"/>
    <mergeCell ref="B12:B13"/>
    <mergeCell ref="B14:B15"/>
    <mergeCell ref="B17:B18"/>
    <mergeCell ref="B19:B21"/>
    <mergeCell ref="B22:B27"/>
    <mergeCell ref="B28:B32"/>
    <mergeCell ref="B33:B36"/>
    <mergeCell ref="B37:B38"/>
    <mergeCell ref="B39:B41"/>
    <mergeCell ref="B42:B43"/>
    <mergeCell ref="C5:C6"/>
    <mergeCell ref="C7:C8"/>
    <mergeCell ref="C19:C20"/>
    <mergeCell ref="A46:B47"/>
    <mergeCell ref="A48:B51"/>
  </mergeCells>
  <printOptions horizontalCentered="1"/>
  <pageMargins left="0.511805555555556" right="0.472222222222222" top="0.629861111111111" bottom="0.236111111111111" header="0.5" footer="0.118055555555556"/>
  <pageSetup paperSize="9" scale="6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liangql</dc:creator>
  <cp:lastModifiedBy>lijfva</cp:lastModifiedBy>
  <dcterms:created xsi:type="dcterms:W3CDTF">2022-07-21T02:25:00Z</dcterms:created>
  <dcterms:modified xsi:type="dcterms:W3CDTF">2026-04-24T02:46:03Z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7834A0D34A7E4FA5AD11C00A829CF463</vt:lpwstr>
  </property>
</Properties>
</file>