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1" sheetId="7" r:id="rId1"/>
  </sheets>
  <calcPr calcId="144525"/>
</workbook>
</file>

<file path=xl/sharedStrings.xml><?xml version="1.0" encoding="utf-8"?>
<sst xmlns="http://schemas.openxmlformats.org/spreadsheetml/2006/main" count="37" uniqueCount="37">
  <si>
    <t xml:space="preserve">            预估托运数量及具体要求明细</t>
  </si>
  <si>
    <t>线路/地区</t>
  </si>
  <si>
    <t>站点</t>
  </si>
  <si>
    <t>站点周边客运站/地址</t>
  </si>
  <si>
    <t>日均单程公里数</t>
  </si>
  <si>
    <t>预计数量（包）</t>
  </si>
  <si>
    <t>日均不超重量（公斤）</t>
  </si>
  <si>
    <t>年均不超重量（公斤）</t>
  </si>
  <si>
    <t>到站时效要求</t>
  </si>
  <si>
    <t>备注</t>
  </si>
  <si>
    <t>广州—汕尾</t>
  </si>
  <si>
    <t>陆丰邮局</t>
  </si>
  <si>
    <t>陆丰芒洋汽车站站</t>
  </si>
  <si>
    <t>1、委托方8点前将需托运的各代理报交至承运单位，具体交接地点双方协商；
2、承运方须提前安排接报并于当天内将报刊运至以上地区的需运送至发行站指定周边接报地址，不限于站点周边客运站。</t>
  </si>
  <si>
    <t>公里数、托运数量为预估，以实际托运数量结算。</t>
  </si>
  <si>
    <t>汕尾站</t>
  </si>
  <si>
    <t>汕尾霞洋汽车站</t>
  </si>
  <si>
    <t>海丰站、陆河站</t>
  </si>
  <si>
    <t>海丰汽车总站</t>
  </si>
  <si>
    <t>广州—汕头</t>
  </si>
  <si>
    <t>汕头站、潮州站</t>
  </si>
  <si>
    <t>汕头市金平区金韩路二横2号</t>
  </si>
  <si>
    <t>广州—揭阳</t>
  </si>
  <si>
    <t>揭阳日报</t>
  </si>
  <si>
    <t>揭阳市榕城区东山片十号街（晓翠路）</t>
  </si>
  <si>
    <t>广州—梅州</t>
  </si>
  <si>
    <t>梅州日报</t>
  </si>
  <si>
    <t>梅州市梅江区新闻路11号</t>
  </si>
  <si>
    <t>广州—茂名</t>
  </si>
  <si>
    <t>茂名站、茂名日报</t>
  </si>
  <si>
    <t>茂名市为民路99号</t>
  </si>
  <si>
    <t>广州—湛江</t>
  </si>
  <si>
    <t>湛江站、湛江日报</t>
  </si>
  <si>
    <t>湛江是赤坎区园田路海田福居</t>
  </si>
  <si>
    <t>合计</t>
  </si>
  <si>
    <t>——</t>
  </si>
  <si>
    <t>各地区报刊包数具体以实际出报为准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</si>
</sst>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Red]0"/>
  </numFmts>
  <fonts count="26">
    <font>
      <sz val="12"/>
      <name val="宋体"/>
      <charset val="134"/>
    </font>
    <font>
      <sz val="12"/>
      <name val="Times New Roman"/>
      <charset val="0"/>
    </font>
    <font>
      <b/>
      <sz val="16"/>
      <name val="宋体"/>
      <charset val="134"/>
    </font>
    <font>
      <b/>
      <sz val="12"/>
      <name val="宋体"/>
      <charset val="134"/>
    </font>
    <font>
      <sz val="10"/>
      <name val="宋体"/>
      <charset val="134"/>
    </font>
    <font>
      <sz val="11"/>
      <name val="宋体"/>
      <charset val="134"/>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2"/>
      <color indexed="12"/>
      <name val="宋体"/>
      <charset val="134"/>
    </font>
    <font>
      <u/>
      <sz val="12"/>
      <color indexed="36"/>
      <name val="宋体"/>
      <charset val="134"/>
    </font>
    <font>
      <sz val="12"/>
      <color indexed="8"/>
      <name val="宋体"/>
      <charset val="134"/>
      <scheme val="minor"/>
    </font>
    <font>
      <b/>
      <sz val="11"/>
      <color theme="3"/>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xf numFmtId="0" fontId="6" fillId="2" borderId="0" applyNumberFormat="0" applyBorder="0" applyAlignment="0" applyProtection="0">
      <alignment vertical="center"/>
    </xf>
    <xf numFmtId="0" fontId="7" fillId="3" borderId="11" applyNumberFormat="0" applyAlignment="0" applyProtection="0">
      <alignment vertical="center"/>
    </xf>
    <xf numFmtId="44" fontId="0" fillId="0" borderId="0" applyFont="0" applyFill="0" applyBorder="0" applyAlignment="0" applyProtection="0"/>
    <xf numFmtId="41" fontId="0" fillId="0" borderId="0" applyFont="0" applyFill="0" applyBorder="0" applyAlignment="0" applyProtection="0"/>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xf numFmtId="0" fontId="9" fillId="6" borderId="0" applyNumberFormat="0" applyBorder="0" applyAlignment="0" applyProtection="0">
      <alignment vertical="center"/>
    </xf>
    <xf numFmtId="0" fontId="10" fillId="0" borderId="0" applyNumberFormat="0" applyFill="0" applyBorder="0" applyAlignment="0" applyProtection="0">
      <alignment vertical="top"/>
      <protection locked="0"/>
    </xf>
    <xf numFmtId="9" fontId="0" fillId="0" borderId="0" applyFont="0" applyFill="0" applyBorder="0" applyAlignment="0" applyProtection="0"/>
    <xf numFmtId="0" fontId="11" fillId="0" borderId="0" applyNumberFormat="0" applyFill="0" applyBorder="0" applyAlignment="0" applyProtection="0">
      <alignment vertical="top"/>
      <protection locked="0"/>
    </xf>
    <xf numFmtId="0" fontId="12" fillId="7" borderId="12" applyNumberFormat="0" applyFont="0" applyAlignment="0" applyProtection="0">
      <alignment vertical="center"/>
    </xf>
    <xf numFmtId="0" fontId="9"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9" fillId="9" borderId="0" applyNumberFormat="0" applyBorder="0" applyAlignment="0" applyProtection="0">
      <alignment vertical="center"/>
    </xf>
    <xf numFmtId="0" fontId="13" fillId="0" borderId="14" applyNumberFormat="0" applyFill="0" applyAlignment="0" applyProtection="0">
      <alignment vertical="center"/>
    </xf>
    <xf numFmtId="0" fontId="9" fillId="10" borderId="0" applyNumberFormat="0" applyBorder="0" applyAlignment="0" applyProtection="0">
      <alignment vertical="center"/>
    </xf>
    <xf numFmtId="0" fontId="19" fillId="11" borderId="15" applyNumberFormat="0" applyAlignment="0" applyProtection="0">
      <alignment vertical="center"/>
    </xf>
    <xf numFmtId="0" fontId="20" fillId="11" borderId="11" applyNumberFormat="0" applyAlignment="0" applyProtection="0">
      <alignment vertical="center"/>
    </xf>
    <xf numFmtId="0" fontId="21" fillId="12" borderId="16"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0" fillId="0" borderId="0"/>
    <xf numFmtId="0" fontId="0" fillId="0" borderId="0"/>
  </cellStyleXfs>
  <cellXfs count="29">
    <xf numFmtId="0" fontId="0" fillId="0" borderId="0" xfId="0" applyFont="1"/>
    <xf numFmtId="0" fontId="1" fillId="0" borderId="0" xfId="0" applyFont="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3" xfId="50" applyFont="1" applyFill="1" applyBorder="1" applyAlignment="1">
      <alignment horizontal="center" vertical="center" wrapText="1"/>
    </xf>
    <xf numFmtId="0" fontId="0" fillId="0" borderId="4" xfId="0" applyFont="1" applyBorder="1" applyAlignment="1">
      <alignment horizontal="center" vertical="center" wrapText="1"/>
    </xf>
    <xf numFmtId="0" fontId="0" fillId="0" borderId="3" xfId="50" applyFill="1" applyBorder="1" applyAlignment="1">
      <alignment horizontal="center" vertical="center"/>
    </xf>
    <xf numFmtId="0" fontId="4" fillId="0" borderId="3" xfId="0" applyFont="1" applyBorder="1" applyAlignment="1">
      <alignment horizontal="center" vertical="center" wrapText="1"/>
    </xf>
    <xf numFmtId="176" fontId="0" fillId="0" borderId="3" xfId="50" applyNumberFormat="1" applyFill="1" applyBorder="1" applyAlignment="1">
      <alignment horizontal="center" vertical="center"/>
    </xf>
    <xf numFmtId="0" fontId="0" fillId="0" borderId="5" xfId="50" applyFont="1" applyFill="1" applyBorder="1" applyAlignment="1">
      <alignment horizontal="left" vertical="center" wrapText="1"/>
    </xf>
    <xf numFmtId="0" fontId="0" fillId="0" borderId="6" xfId="0" applyFont="1" applyBorder="1" applyAlignment="1">
      <alignment horizontal="center" vertical="center" wrapText="1"/>
    </xf>
    <xf numFmtId="0" fontId="0" fillId="0" borderId="7" xfId="50" applyFill="1" applyBorder="1" applyAlignment="1">
      <alignment horizontal="left" vertical="center" wrapText="1"/>
    </xf>
    <xf numFmtId="0" fontId="0" fillId="0" borderId="8" xfId="0" applyFont="1" applyBorder="1" applyAlignment="1">
      <alignment horizontal="center" vertical="center" wrapText="1"/>
    </xf>
    <xf numFmtId="0" fontId="0" fillId="0" borderId="3" xfId="50" applyFill="1" applyBorder="1" applyAlignment="1">
      <alignment horizontal="center" vertical="center" wrapText="1"/>
    </xf>
    <xf numFmtId="0" fontId="0" fillId="0" borderId="2" xfId="0" applyFont="1" applyBorder="1" applyAlignment="1">
      <alignment horizontal="center" vertical="center"/>
    </xf>
    <xf numFmtId="0" fontId="0" fillId="0" borderId="3" xfId="50" applyFont="1" applyBorder="1" applyAlignment="1">
      <alignment horizontal="center" vertical="center"/>
    </xf>
    <xf numFmtId="0" fontId="0" fillId="0" borderId="6" xfId="0" applyFont="1" applyBorder="1" applyAlignment="1">
      <alignment horizontal="center" vertical="center"/>
    </xf>
    <xf numFmtId="0" fontId="0" fillId="0" borderId="3" xfId="50" applyFont="1" applyFill="1" applyBorder="1" applyAlignment="1">
      <alignment horizontal="center" vertical="center" wrapText="1"/>
    </xf>
    <xf numFmtId="0" fontId="0" fillId="0" borderId="3" xfId="50" applyFont="1" applyFill="1" applyBorder="1" applyAlignment="1">
      <alignment horizontal="center" vertical="center"/>
    </xf>
    <xf numFmtId="0" fontId="0" fillId="0" borderId="9" xfId="50" applyFill="1" applyBorder="1" applyAlignment="1">
      <alignment horizontal="left" vertical="center" wrapText="1"/>
    </xf>
    <xf numFmtId="0" fontId="0" fillId="0" borderId="2" xfId="50" applyFont="1" applyFill="1" applyBorder="1" applyAlignment="1">
      <alignment horizontal="center" vertical="center"/>
    </xf>
    <xf numFmtId="0" fontId="0" fillId="0" borderId="10" xfId="50" applyFont="1" applyFill="1" applyBorder="1" applyAlignment="1">
      <alignment horizontal="center" vertical="center"/>
    </xf>
    <xf numFmtId="176" fontId="0" fillId="0" borderId="3" xfId="50" applyNumberFormat="1" applyFont="1" applyFill="1" applyBorder="1" applyAlignment="1">
      <alignment horizontal="center" vertical="center"/>
    </xf>
    <xf numFmtId="0" fontId="3" fillId="0" borderId="3" xfId="50" applyFont="1" applyBorder="1" applyAlignment="1">
      <alignment horizontal="center" vertical="center"/>
    </xf>
    <xf numFmtId="0" fontId="0" fillId="0" borderId="0" xfId="50" applyAlignment="1">
      <alignment horizontal="center" vertical="center"/>
    </xf>
    <xf numFmtId="0" fontId="5" fillId="0" borderId="5" xfId="50" applyFont="1" applyBorder="1" applyAlignment="1">
      <alignment horizontal="center" vertical="center" wrapText="1"/>
    </xf>
    <xf numFmtId="0" fontId="5" fillId="0" borderId="7" xfId="50" applyFont="1" applyBorder="1" applyAlignment="1">
      <alignment horizontal="center" vertical="center" wrapText="1"/>
    </xf>
    <xf numFmtId="0" fontId="5" fillId="0" borderId="9" xfId="50" applyFont="1" applyBorder="1" applyAlignment="1">
      <alignment horizontal="center" vertical="center" wrapText="1"/>
    </xf>
    <xf numFmtId="0" fontId="5" fillId="0" borderId="3" xfId="50" applyFont="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样式 1" xfId="49"/>
    <cellStyle name="常规_Sheet1" xfId="50"/>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1"/>
  <sheetViews>
    <sheetView tabSelected="1" zoomScaleSheetLayoutView="60" workbookViewId="0">
      <selection activeCell="L8" sqref="L8"/>
    </sheetView>
  </sheetViews>
  <sheetFormatPr defaultColWidth="9" defaultRowHeight="15.75"/>
  <cols>
    <col min="1" max="1" width="18.25" style="1" customWidth="1"/>
    <col min="2" max="2" width="15.375" style="1" customWidth="1"/>
    <col min="3" max="3" width="13.5" style="1" customWidth="1"/>
    <col min="4" max="5" width="11.875" style="1" customWidth="1"/>
    <col min="6" max="6" width="13.875" style="1" customWidth="1"/>
    <col min="7" max="7" width="13.5" style="1" customWidth="1"/>
    <col min="8" max="8" width="17.625" style="1" customWidth="1"/>
    <col min="9" max="9" width="16.625" style="1" customWidth="1"/>
    <col min="10" max="10" width="12.625" style="1"/>
    <col min="11" max="16384" width="9" style="1"/>
  </cols>
  <sheetData>
    <row r="1" ht="36.75" customHeight="1" spans="1:9">
      <c r="A1" s="2" t="s">
        <v>0</v>
      </c>
      <c r="B1" s="2"/>
      <c r="C1" s="2"/>
      <c r="D1" s="2"/>
      <c r="E1" s="2"/>
      <c r="F1" s="2"/>
      <c r="G1" s="2"/>
      <c r="H1" s="2"/>
      <c r="I1" s="2"/>
    </row>
    <row r="2" ht="51.75" customHeight="1" spans="1:11">
      <c r="A2" s="3" t="s">
        <v>1</v>
      </c>
      <c r="B2" s="4" t="s">
        <v>2</v>
      </c>
      <c r="C2" s="4" t="s">
        <v>3</v>
      </c>
      <c r="D2" s="4" t="s">
        <v>4</v>
      </c>
      <c r="E2" s="4" t="s">
        <v>5</v>
      </c>
      <c r="F2" s="4" t="s">
        <v>6</v>
      </c>
      <c r="G2" s="4" t="s">
        <v>7</v>
      </c>
      <c r="H2" s="4" t="s">
        <v>8</v>
      </c>
      <c r="I2" s="23" t="s">
        <v>9</v>
      </c>
      <c r="J2" s="24"/>
      <c r="K2" s="24"/>
    </row>
    <row r="3" ht="30" customHeight="1" spans="1:11">
      <c r="A3" s="5" t="s">
        <v>10</v>
      </c>
      <c r="B3" s="6" t="s">
        <v>11</v>
      </c>
      <c r="C3" s="7" t="s">
        <v>12</v>
      </c>
      <c r="D3" s="6">
        <v>300</v>
      </c>
      <c r="E3" s="6">
        <v>350</v>
      </c>
      <c r="F3" s="8">
        <f t="shared" ref="F3:F10" si="0">E3/365*25</f>
        <v>23.972602739726</v>
      </c>
      <c r="G3" s="6">
        <f t="shared" ref="G3:G10" si="1">F3*365</f>
        <v>8750</v>
      </c>
      <c r="H3" s="9" t="s">
        <v>13</v>
      </c>
      <c r="I3" s="25" t="s">
        <v>14</v>
      </c>
      <c r="J3" s="24"/>
      <c r="K3" s="24"/>
    </row>
    <row r="4" ht="30" customHeight="1" spans="1:11">
      <c r="A4" s="10"/>
      <c r="B4" s="6" t="s">
        <v>15</v>
      </c>
      <c r="C4" s="7" t="s">
        <v>16</v>
      </c>
      <c r="D4" s="6">
        <v>270</v>
      </c>
      <c r="E4" s="6">
        <v>450</v>
      </c>
      <c r="F4" s="8">
        <f t="shared" si="0"/>
        <v>30.8219178082192</v>
      </c>
      <c r="G4" s="6">
        <f t="shared" si="1"/>
        <v>11250</v>
      </c>
      <c r="H4" s="11"/>
      <c r="I4" s="26"/>
      <c r="J4" s="24"/>
      <c r="K4" s="24"/>
    </row>
    <row r="5" ht="30" customHeight="1" spans="1:11">
      <c r="A5" s="12"/>
      <c r="B5" s="13" t="s">
        <v>17</v>
      </c>
      <c r="C5" s="7" t="s">
        <v>18</v>
      </c>
      <c r="D5" s="6">
        <v>280</v>
      </c>
      <c r="E5" s="6">
        <v>350</v>
      </c>
      <c r="F5" s="8">
        <f t="shared" si="0"/>
        <v>23.972602739726</v>
      </c>
      <c r="G5" s="6">
        <f t="shared" si="1"/>
        <v>8750</v>
      </c>
      <c r="H5" s="11"/>
      <c r="I5" s="26"/>
      <c r="J5" s="24"/>
      <c r="K5" s="24"/>
    </row>
    <row r="6" ht="30" customHeight="1" spans="1:11">
      <c r="A6" s="14" t="s">
        <v>19</v>
      </c>
      <c r="B6" s="15" t="s">
        <v>20</v>
      </c>
      <c r="C6" s="7" t="s">
        <v>21</v>
      </c>
      <c r="D6" s="15">
        <v>430</v>
      </c>
      <c r="E6" s="6">
        <v>2300</v>
      </c>
      <c r="F6" s="8">
        <f t="shared" si="0"/>
        <v>157.534246575342</v>
      </c>
      <c r="G6" s="6">
        <f t="shared" si="1"/>
        <v>57500</v>
      </c>
      <c r="H6" s="11"/>
      <c r="I6" s="26"/>
      <c r="J6" s="24"/>
      <c r="K6" s="24"/>
    </row>
    <row r="7" ht="36" spans="1:11">
      <c r="A7" s="14" t="s">
        <v>22</v>
      </c>
      <c r="B7" s="6" t="s">
        <v>23</v>
      </c>
      <c r="C7" s="7" t="s">
        <v>24</v>
      </c>
      <c r="D7" s="6">
        <v>380</v>
      </c>
      <c r="E7" s="6">
        <v>1600</v>
      </c>
      <c r="F7" s="8">
        <f t="shared" si="0"/>
        <v>109.58904109589</v>
      </c>
      <c r="G7" s="6">
        <f t="shared" si="1"/>
        <v>40000</v>
      </c>
      <c r="H7" s="11"/>
      <c r="I7" s="26"/>
      <c r="J7" s="24"/>
      <c r="K7" s="24"/>
    </row>
    <row r="8" ht="30" customHeight="1" spans="1:11">
      <c r="A8" s="14" t="s">
        <v>25</v>
      </c>
      <c r="B8" s="6" t="s">
        <v>26</v>
      </c>
      <c r="C8" s="7" t="s">
        <v>27</v>
      </c>
      <c r="D8" s="6">
        <v>390</v>
      </c>
      <c r="E8" s="6">
        <v>1700</v>
      </c>
      <c r="F8" s="8">
        <f t="shared" si="0"/>
        <v>116.438356164384</v>
      </c>
      <c r="G8" s="6">
        <f t="shared" si="1"/>
        <v>42500</v>
      </c>
      <c r="H8" s="11"/>
      <c r="I8" s="26"/>
      <c r="J8" s="24"/>
      <c r="K8" s="24"/>
    </row>
    <row r="9" ht="37" customHeight="1" spans="1:11">
      <c r="A9" s="16" t="s">
        <v>28</v>
      </c>
      <c r="B9" s="17" t="s">
        <v>29</v>
      </c>
      <c r="C9" s="7" t="s">
        <v>30</v>
      </c>
      <c r="D9" s="18">
        <v>350</v>
      </c>
      <c r="E9" s="6">
        <v>2500</v>
      </c>
      <c r="F9" s="8">
        <f t="shared" si="0"/>
        <v>171.232876712329</v>
      </c>
      <c r="G9" s="6">
        <f t="shared" si="1"/>
        <v>62500</v>
      </c>
      <c r="H9" s="11"/>
      <c r="I9" s="26"/>
      <c r="J9" s="24"/>
      <c r="K9" s="24"/>
    </row>
    <row r="10" ht="38" customHeight="1" spans="1:11">
      <c r="A10" s="14" t="s">
        <v>31</v>
      </c>
      <c r="B10" s="17" t="s">
        <v>32</v>
      </c>
      <c r="C10" s="7" t="s">
        <v>33</v>
      </c>
      <c r="D10" s="18">
        <v>420</v>
      </c>
      <c r="E10" s="18">
        <v>2600</v>
      </c>
      <c r="F10" s="8">
        <f t="shared" si="0"/>
        <v>178.082191780822</v>
      </c>
      <c r="G10" s="6">
        <f t="shared" si="1"/>
        <v>65000</v>
      </c>
      <c r="H10" s="19"/>
      <c r="I10" s="27"/>
      <c r="J10" s="24"/>
      <c r="K10" s="24"/>
    </row>
    <row r="11" ht="43" customHeight="1" spans="1:11">
      <c r="A11" s="20" t="s">
        <v>34</v>
      </c>
      <c r="B11" s="21"/>
      <c r="C11" s="21"/>
      <c r="D11" s="18" t="s">
        <v>35</v>
      </c>
      <c r="E11" s="18">
        <f>SUM(E3:E10)</f>
        <v>11850</v>
      </c>
      <c r="F11" s="22">
        <f>SUM(F3:F10)</f>
        <v>811.643835616438</v>
      </c>
      <c r="G11" s="6">
        <f>SUM(G3:G10)</f>
        <v>296250</v>
      </c>
      <c r="H11" s="6"/>
      <c r="I11" s="28" t="s">
        <v>36</v>
      </c>
      <c r="J11" s="24"/>
      <c r="K11" s="24"/>
    </row>
  </sheetData>
  <mergeCells count="5">
    <mergeCell ref="A1:I1"/>
    <mergeCell ref="A11:B11"/>
    <mergeCell ref="A3:A5"/>
    <mergeCell ref="H3:H10"/>
    <mergeCell ref="I3:I10"/>
  </mergeCells>
  <printOptions horizontalCentered="1"/>
  <pageMargins left="0.156944444444444" right="0.156944444444444" top="0.590277777777778" bottom="0.708333333333333" header="0.511805555555556" footer="0.511805555555556"/>
  <pageSetup paperSize="9" orientation="landscape"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Company>Lenovo (Beijing) Limited</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lijfva</cp:lastModifiedBy>
  <dcterms:created xsi:type="dcterms:W3CDTF">2012-05-18T08:45:00Z</dcterms:created>
  <cp:lastPrinted>2016-03-08T03:41:00Z</cp:lastPrinted>
  <dcterms:modified xsi:type="dcterms:W3CDTF">2026-04-01T07:41:05Z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5149D80BDB634BDB83F082DA9A26FC26</vt:lpwstr>
  </property>
  <property fmtid="{D5CDD505-2E9C-101B-9397-08002B2CF9AE}" pid="4" name="CalculationRule">
    <vt:i4>0</vt:i4>
  </property>
</Properties>
</file>